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 ШЕЙБУХТА" sheetId="4" r:id="rId1"/>
    <sheet name="ШЕЙБУХТА-2" sheetId="5" r:id="rId2"/>
    <sheet name="Лист1" sheetId="1" r:id="rId3"/>
  </sheets>
  <calcPr calcId="145621"/>
</workbook>
</file>

<file path=xl/calcChain.xml><?xml version="1.0" encoding="utf-8"?>
<calcChain xmlns="http://schemas.openxmlformats.org/spreadsheetml/2006/main">
  <c r="AD34" i="4" l="1"/>
  <c r="AC34" i="4"/>
  <c r="AA34" i="4"/>
  <c r="Z34" i="4"/>
  <c r="X34" i="4"/>
  <c r="W34" i="4"/>
  <c r="U34" i="4"/>
  <c r="T34" i="4"/>
  <c r="P34" i="4"/>
  <c r="O34" i="4"/>
  <c r="M34" i="4"/>
  <c r="L34" i="4"/>
  <c r="J34" i="4"/>
  <c r="I34" i="4"/>
  <c r="G34" i="4"/>
  <c r="F34" i="4"/>
  <c r="D34" i="4"/>
  <c r="C34" i="4"/>
  <c r="AD33" i="4"/>
  <c r="AC33" i="4"/>
  <c r="AA33" i="4"/>
  <c r="Z33" i="4"/>
  <c r="X33" i="4"/>
  <c r="W33" i="4"/>
  <c r="U33" i="4"/>
  <c r="T33" i="4"/>
  <c r="P33" i="4"/>
  <c r="O33" i="4"/>
  <c r="M33" i="4"/>
  <c r="L33" i="4"/>
  <c r="J33" i="4"/>
  <c r="I33" i="4"/>
  <c r="G33" i="4"/>
  <c r="F33" i="4"/>
  <c r="D33" i="4"/>
  <c r="C33" i="4"/>
  <c r="AD32" i="4"/>
  <c r="AC32" i="4"/>
  <c r="AA32" i="4"/>
  <c r="Z32" i="4"/>
  <c r="X32" i="4"/>
  <c r="W32" i="4"/>
  <c r="U32" i="4"/>
  <c r="T32" i="4"/>
  <c r="P32" i="4"/>
  <c r="O32" i="4"/>
  <c r="M32" i="4"/>
  <c r="L32" i="4"/>
  <c r="J32" i="4"/>
  <c r="I32" i="4"/>
  <c r="G32" i="4"/>
  <c r="F32" i="4"/>
  <c r="D32" i="4"/>
  <c r="C32" i="4"/>
  <c r="AD31" i="4"/>
  <c r="AC31" i="4"/>
  <c r="AA31" i="4"/>
  <c r="Z31" i="4"/>
  <c r="X31" i="4"/>
  <c r="W31" i="4"/>
  <c r="U31" i="4"/>
  <c r="T31" i="4"/>
  <c r="P31" i="4"/>
  <c r="O31" i="4"/>
  <c r="M31" i="4"/>
  <c r="L31" i="4"/>
  <c r="J31" i="4"/>
  <c r="I31" i="4"/>
  <c r="G31" i="4"/>
  <c r="F31" i="4"/>
  <c r="D31" i="4"/>
  <c r="C31" i="4"/>
  <c r="AD30" i="4"/>
  <c r="AC30" i="4"/>
  <c r="AA30" i="4"/>
  <c r="Z30" i="4"/>
  <c r="X30" i="4"/>
  <c r="W30" i="4"/>
  <c r="U30" i="4"/>
  <c r="T30" i="4"/>
  <c r="P30" i="4"/>
  <c r="O30" i="4"/>
  <c r="M30" i="4"/>
  <c r="L30" i="4"/>
  <c r="J30" i="4"/>
  <c r="I30" i="4"/>
  <c r="G30" i="4"/>
  <c r="F30" i="4"/>
  <c r="D30" i="4"/>
  <c r="C30" i="4"/>
  <c r="AD29" i="4"/>
  <c r="AC29" i="4"/>
  <c r="AA29" i="4"/>
  <c r="Z29" i="4"/>
  <c r="X29" i="4"/>
  <c r="W29" i="4"/>
  <c r="U29" i="4"/>
  <c r="T29" i="4"/>
  <c r="P29" i="4"/>
  <c r="O29" i="4"/>
  <c r="M29" i="4"/>
  <c r="L29" i="4"/>
  <c r="J29" i="4"/>
  <c r="I29" i="4"/>
  <c r="G29" i="4"/>
  <c r="F29" i="4"/>
  <c r="D29" i="4"/>
  <c r="C29" i="4"/>
  <c r="AD28" i="4"/>
  <c r="AC28" i="4"/>
  <c r="AA28" i="4"/>
  <c r="Z28" i="4"/>
  <c r="X28" i="4"/>
  <c r="W28" i="4"/>
  <c r="U28" i="4"/>
  <c r="T28" i="4"/>
  <c r="P28" i="4"/>
  <c r="O28" i="4"/>
  <c r="M28" i="4"/>
  <c r="L28" i="4"/>
  <c r="J28" i="4"/>
  <c r="I28" i="4"/>
  <c r="G28" i="4"/>
  <c r="F28" i="4"/>
  <c r="D28" i="4"/>
  <c r="C28" i="4"/>
  <c r="AD27" i="4"/>
  <c r="AC27" i="4"/>
  <c r="AA27" i="4"/>
  <c r="Z27" i="4"/>
  <c r="X27" i="4"/>
  <c r="W27" i="4"/>
  <c r="U27" i="4"/>
  <c r="T27" i="4"/>
  <c r="P27" i="4"/>
  <c r="O27" i="4"/>
  <c r="M27" i="4"/>
  <c r="L27" i="4"/>
  <c r="J27" i="4"/>
  <c r="I27" i="4"/>
  <c r="G27" i="4"/>
  <c r="F27" i="4"/>
  <c r="D27" i="4"/>
  <c r="C27" i="4"/>
  <c r="AD26" i="4"/>
  <c r="AC26" i="4"/>
  <c r="AA26" i="4"/>
  <c r="Z26" i="4"/>
  <c r="X26" i="4"/>
  <c r="W26" i="4"/>
  <c r="U26" i="4"/>
  <c r="T26" i="4"/>
  <c r="P26" i="4"/>
  <c r="O26" i="4"/>
  <c r="M26" i="4"/>
  <c r="L26" i="4"/>
  <c r="J26" i="4"/>
  <c r="I26" i="4"/>
  <c r="G26" i="4"/>
  <c r="F26" i="4"/>
  <c r="D26" i="4"/>
  <c r="C26" i="4"/>
  <c r="AD25" i="4"/>
  <c r="AC25" i="4"/>
  <c r="AA25" i="4"/>
  <c r="Z25" i="4"/>
  <c r="X25" i="4"/>
  <c r="W25" i="4"/>
  <c r="U25" i="4"/>
  <c r="T25" i="4"/>
  <c r="P25" i="4"/>
  <c r="O25" i="4"/>
  <c r="M25" i="4"/>
  <c r="L25" i="4"/>
  <c r="J25" i="4"/>
  <c r="I25" i="4"/>
  <c r="G25" i="4"/>
  <c r="F25" i="4"/>
  <c r="D25" i="4"/>
  <c r="C25" i="4"/>
  <c r="AD24" i="4"/>
  <c r="AC24" i="4"/>
  <c r="AA24" i="4"/>
  <c r="Z24" i="4"/>
  <c r="X24" i="4"/>
  <c r="W24" i="4"/>
  <c r="U24" i="4"/>
  <c r="T24" i="4"/>
  <c r="P24" i="4"/>
  <c r="O24" i="4"/>
  <c r="M24" i="4"/>
  <c r="L24" i="4"/>
  <c r="J24" i="4"/>
  <c r="I24" i="4"/>
  <c r="G24" i="4"/>
  <c r="F24" i="4"/>
  <c r="D24" i="4"/>
  <c r="C24" i="4"/>
  <c r="AD23" i="4"/>
  <c r="AC23" i="4"/>
  <c r="AA23" i="4"/>
  <c r="Z23" i="4"/>
  <c r="X23" i="4"/>
  <c r="W23" i="4"/>
  <c r="U23" i="4"/>
  <c r="T23" i="4"/>
  <c r="P23" i="4"/>
  <c r="O23" i="4"/>
  <c r="M23" i="4"/>
  <c r="L23" i="4"/>
  <c r="J23" i="4"/>
  <c r="I23" i="4"/>
  <c r="G23" i="4"/>
  <c r="F23" i="4"/>
  <c r="D23" i="4"/>
  <c r="C23" i="4"/>
  <c r="AD22" i="4"/>
  <c r="AC22" i="4"/>
  <c r="AA22" i="4"/>
  <c r="Z22" i="4"/>
  <c r="X22" i="4"/>
  <c r="W22" i="4"/>
  <c r="U22" i="4"/>
  <c r="T22" i="4"/>
  <c r="P22" i="4"/>
  <c r="O22" i="4"/>
  <c r="M22" i="4"/>
  <c r="L22" i="4"/>
  <c r="J22" i="4"/>
  <c r="I22" i="4"/>
  <c r="G22" i="4"/>
  <c r="F22" i="4"/>
  <c r="D22" i="4"/>
  <c r="C22" i="4"/>
  <c r="AD21" i="4"/>
  <c r="AC21" i="4"/>
  <c r="AA21" i="4"/>
  <c r="Z21" i="4"/>
  <c r="X21" i="4"/>
  <c r="W21" i="4"/>
  <c r="U21" i="4"/>
  <c r="T21" i="4"/>
  <c r="P21" i="4"/>
  <c r="O21" i="4"/>
  <c r="M21" i="4"/>
  <c r="L21" i="4"/>
  <c r="J21" i="4"/>
  <c r="I21" i="4"/>
  <c r="G21" i="4"/>
  <c r="F21" i="4"/>
  <c r="D21" i="4"/>
  <c r="C21" i="4"/>
  <c r="AD20" i="4"/>
  <c r="AC20" i="4"/>
  <c r="AA20" i="4"/>
  <c r="Z20" i="4"/>
  <c r="X20" i="4"/>
  <c r="W20" i="4"/>
  <c r="U20" i="4"/>
  <c r="T20" i="4"/>
  <c r="P20" i="4"/>
  <c r="O20" i="4"/>
  <c r="M20" i="4"/>
  <c r="L20" i="4"/>
  <c r="J20" i="4"/>
  <c r="I20" i="4"/>
  <c r="G20" i="4"/>
  <c r="F20" i="4"/>
  <c r="D20" i="4"/>
  <c r="C20" i="4"/>
  <c r="AD19" i="4"/>
  <c r="AC19" i="4"/>
  <c r="AA19" i="4"/>
  <c r="Z19" i="4"/>
  <c r="X19" i="4"/>
  <c r="W19" i="4"/>
  <c r="U19" i="4"/>
  <c r="T19" i="4"/>
  <c r="P19" i="4"/>
  <c r="O19" i="4"/>
  <c r="M19" i="4"/>
  <c r="L19" i="4"/>
  <c r="J19" i="4"/>
  <c r="I19" i="4"/>
  <c r="G19" i="4"/>
  <c r="F19" i="4"/>
  <c r="D19" i="4"/>
  <c r="C19" i="4"/>
  <c r="AD18" i="4"/>
  <c r="AC18" i="4"/>
  <c r="AA18" i="4"/>
  <c r="Z18" i="4"/>
  <c r="X18" i="4"/>
  <c r="W18" i="4"/>
  <c r="U18" i="4"/>
  <c r="T18" i="4"/>
  <c r="P18" i="4"/>
  <c r="O18" i="4"/>
  <c r="M18" i="4"/>
  <c r="L18" i="4"/>
  <c r="J18" i="4"/>
  <c r="I18" i="4"/>
  <c r="G18" i="4"/>
  <c r="F18" i="4"/>
  <c r="D18" i="4"/>
  <c r="C18" i="4"/>
  <c r="AD17" i="4"/>
  <c r="AC17" i="4"/>
  <c r="AA17" i="4"/>
  <c r="Z17" i="4"/>
  <c r="X17" i="4"/>
  <c r="W17" i="4"/>
  <c r="U17" i="4"/>
  <c r="T17" i="4"/>
  <c r="P17" i="4"/>
  <c r="O17" i="4"/>
  <c r="M17" i="4"/>
  <c r="L17" i="4"/>
  <c r="J17" i="4"/>
  <c r="I17" i="4"/>
  <c r="G17" i="4"/>
  <c r="F17" i="4"/>
  <c r="D17" i="4"/>
  <c r="C17" i="4"/>
  <c r="AD16" i="4"/>
  <c r="AC16" i="4"/>
  <c r="AA16" i="4"/>
  <c r="Z16" i="4"/>
  <c r="X16" i="4"/>
  <c r="W16" i="4"/>
  <c r="U16" i="4"/>
  <c r="T16" i="4"/>
  <c r="P16" i="4"/>
  <c r="O16" i="4"/>
  <c r="M16" i="4"/>
  <c r="L16" i="4"/>
  <c r="J16" i="4"/>
  <c r="I16" i="4"/>
  <c r="G16" i="4"/>
  <c r="F16" i="4"/>
  <c r="D16" i="4"/>
  <c r="C16" i="4"/>
  <c r="AD15" i="4"/>
  <c r="AC15" i="4"/>
  <c r="AA15" i="4"/>
  <c r="Z15" i="4"/>
  <c r="X15" i="4"/>
  <c r="W15" i="4"/>
  <c r="U15" i="4"/>
  <c r="T15" i="4"/>
  <c r="P15" i="4"/>
  <c r="O15" i="4"/>
  <c r="M15" i="4"/>
  <c r="L15" i="4"/>
  <c r="J15" i="4"/>
  <c r="I15" i="4"/>
  <c r="G15" i="4"/>
  <c r="F15" i="4"/>
  <c r="D15" i="4"/>
  <c r="C15" i="4"/>
  <c r="AD14" i="4"/>
  <c r="AC14" i="4"/>
  <c r="AA14" i="4"/>
  <c r="Z14" i="4"/>
  <c r="X14" i="4"/>
  <c r="W14" i="4"/>
  <c r="U14" i="4"/>
  <c r="T14" i="4"/>
  <c r="P14" i="4"/>
  <c r="O14" i="4"/>
  <c r="M14" i="4"/>
  <c r="L14" i="4"/>
  <c r="J14" i="4"/>
  <c r="I14" i="4"/>
  <c r="G14" i="4"/>
  <c r="F14" i="4"/>
  <c r="D14" i="4"/>
  <c r="C14" i="4"/>
  <c r="AD13" i="4"/>
  <c r="AC13" i="4"/>
  <c r="AA13" i="4"/>
  <c r="Z13" i="4"/>
  <c r="X13" i="4"/>
  <c r="W13" i="4"/>
  <c r="U13" i="4"/>
  <c r="T13" i="4"/>
  <c r="P13" i="4"/>
  <c r="O13" i="4"/>
  <c r="M13" i="4"/>
  <c r="L13" i="4"/>
  <c r="J13" i="4"/>
  <c r="I13" i="4"/>
  <c r="G13" i="4"/>
  <c r="F13" i="4"/>
  <c r="D13" i="4"/>
  <c r="C13" i="4"/>
  <c r="AD12" i="4"/>
  <c r="AC12" i="4"/>
  <c r="AA12" i="4"/>
  <c r="Z12" i="4"/>
  <c r="X12" i="4"/>
  <c r="W12" i="4"/>
  <c r="U12" i="4"/>
  <c r="T12" i="4"/>
  <c r="P12" i="4"/>
  <c r="O12" i="4"/>
  <c r="M12" i="4"/>
  <c r="L12" i="4"/>
  <c r="J12" i="4"/>
  <c r="I12" i="4"/>
  <c r="G12" i="4"/>
  <c r="F12" i="4"/>
  <c r="D12" i="4"/>
  <c r="C12" i="4"/>
  <c r="AD11" i="4"/>
  <c r="AD35" i="4" s="1"/>
  <c r="AC11" i="4"/>
  <c r="AC35" i="4" s="1"/>
  <c r="AA11" i="4"/>
  <c r="AA35" i="4" s="1"/>
  <c r="Z11" i="4"/>
  <c r="Z35" i="4" s="1"/>
  <c r="X11" i="4"/>
  <c r="X35" i="4" s="1"/>
  <c r="W11" i="4"/>
  <c r="W35" i="4" s="1"/>
  <c r="U11" i="4"/>
  <c r="U35" i="4" s="1"/>
  <c r="T11" i="4"/>
  <c r="T35" i="4" s="1"/>
  <c r="P11" i="4"/>
  <c r="P35" i="4" s="1"/>
  <c r="O11" i="4"/>
  <c r="O35" i="4" s="1"/>
  <c r="M11" i="4"/>
  <c r="M35" i="4" s="1"/>
  <c r="L11" i="4"/>
  <c r="L35" i="4" s="1"/>
  <c r="J11" i="4"/>
  <c r="J35" i="4" s="1"/>
  <c r="I11" i="4"/>
  <c r="I35" i="4" s="1"/>
  <c r="G11" i="4"/>
  <c r="G35" i="4" s="1"/>
  <c r="F11" i="4"/>
  <c r="F35" i="4" s="1"/>
  <c r="D11" i="4"/>
  <c r="D35" i="4" s="1"/>
  <c r="C11" i="4"/>
  <c r="C35" i="4" s="1"/>
</calcChain>
</file>

<file path=xl/sharedStrings.xml><?xml version="1.0" encoding="utf-8"?>
<sst xmlns="http://schemas.openxmlformats.org/spreadsheetml/2006/main" count="181" uniqueCount="84">
  <si>
    <t>Таблица почасовых записей показаний эл. счетчиков в режимный день 20 июня  2018 г. ПС Шейбухта.</t>
  </si>
  <si>
    <t>Часы суток</t>
  </si>
  <si>
    <t>ВВОД Т-1</t>
  </si>
  <si>
    <t>ВВОД Т-2</t>
  </si>
  <si>
    <t>Монзенский</t>
  </si>
  <si>
    <t>Поселок</t>
  </si>
  <si>
    <t>Прогресс</t>
  </si>
  <si>
    <t>Завет Ильича</t>
  </si>
  <si>
    <t>Шуйское</t>
  </si>
  <si>
    <t>Междуреченский</t>
  </si>
  <si>
    <t>ТСН-1</t>
  </si>
  <si>
    <t>ТСН-2</t>
  </si>
  <si>
    <t>Активная энергия</t>
  </si>
  <si>
    <t xml:space="preserve">расч.коэф.  </t>
  </si>
  <si>
    <t>показания счетчика</t>
  </si>
  <si>
    <t>раз-   ность</t>
  </si>
  <si>
    <t>расход эл.энергии за час</t>
  </si>
  <si>
    <t>3673,58</t>
  </si>
  <si>
    <t>2228,43</t>
  </si>
  <si>
    <t>2104,55</t>
  </si>
  <si>
    <t>4392,7</t>
  </si>
  <si>
    <t>2228,44</t>
  </si>
  <si>
    <t>2104,57</t>
  </si>
  <si>
    <t>2228,46</t>
  </si>
  <si>
    <t>2104,59</t>
  </si>
  <si>
    <t>2228,48</t>
  </si>
  <si>
    <t>2104,61</t>
  </si>
  <si>
    <t>2228,5</t>
  </si>
  <si>
    <t>2104,63</t>
  </si>
  <si>
    <t>2228,52</t>
  </si>
  <si>
    <t>2104,65</t>
  </si>
  <si>
    <t>2228,55</t>
  </si>
  <si>
    <t>2104,68</t>
  </si>
  <si>
    <t>2228,58</t>
  </si>
  <si>
    <t>2104,71</t>
  </si>
  <si>
    <t>4392,8</t>
  </si>
  <si>
    <t>2228,61</t>
  </si>
  <si>
    <t>2104,74</t>
  </si>
  <si>
    <t>2228,65</t>
  </si>
  <si>
    <t>2104,77</t>
  </si>
  <si>
    <t>2228,69</t>
  </si>
  <si>
    <t>2104,79</t>
  </si>
  <si>
    <t>2228,72</t>
  </si>
  <si>
    <t>2104,8</t>
  </si>
  <si>
    <t>4392,9</t>
  </si>
  <si>
    <t>2228,76</t>
  </si>
  <si>
    <t>2104,83</t>
  </si>
  <si>
    <t>2228,79</t>
  </si>
  <si>
    <t>2104,86</t>
  </si>
  <si>
    <t>2228,83</t>
  </si>
  <si>
    <t>2104,9</t>
  </si>
  <si>
    <t>4393</t>
  </si>
  <si>
    <t>3673,6</t>
  </si>
  <si>
    <t>2104,92</t>
  </si>
  <si>
    <t>3673,63</t>
  </si>
  <si>
    <t>2104,94</t>
  </si>
  <si>
    <t>3673,67</t>
  </si>
  <si>
    <t>2104,97</t>
  </si>
  <si>
    <t>4393,1</t>
  </si>
  <si>
    <t>3673,7</t>
  </si>
  <si>
    <t>2104,99</t>
  </si>
  <si>
    <t>3673,73</t>
  </si>
  <si>
    <t>2105,02</t>
  </si>
  <si>
    <t>3673,77</t>
  </si>
  <si>
    <t>2105,05</t>
  </si>
  <si>
    <t>3673,8</t>
  </si>
  <si>
    <t>2105,08</t>
  </si>
  <si>
    <t>4393,2</t>
  </si>
  <si>
    <t>3673,83</t>
  </si>
  <si>
    <t>2105,11</t>
  </si>
  <si>
    <t>3673,86</t>
  </si>
  <si>
    <t>2105,13</t>
  </si>
  <si>
    <t>3673,88</t>
  </si>
  <si>
    <t>2105,14</t>
  </si>
  <si>
    <t>ТАБЛИЦА</t>
  </si>
  <si>
    <t>почасовых записей показаний приборов на ПС ШЕЙБУХТА</t>
  </si>
  <si>
    <t>в режимный день 20 июня   2018 г.</t>
  </si>
  <si>
    <t>Нагрузка, А</t>
  </si>
  <si>
    <t>Напряжение, кВ</t>
  </si>
  <si>
    <t>Ввод Т-2</t>
  </si>
  <si>
    <t>Ввод Т-1</t>
  </si>
  <si>
    <t>А-В</t>
  </si>
  <si>
    <t>В-С</t>
  </si>
  <si>
    <t>С-А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</si>
</sst>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2" fontId="1" fillId="0" borderId="0" xfId="1" applyNumberFormat="1"/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1" fillId="0" borderId="1" xfId="1" applyBorder="1" applyAlignment="1">
      <alignment horizontal="center" textRotation="90"/>
    </xf>
    <xf numFmtId="2" fontId="1" fillId="0" borderId="2" xfId="1" applyNumberForma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2" fontId="1" fillId="0" borderId="4" xfId="1" applyNumberFormat="1" applyBorder="1" applyAlignment="1">
      <alignment horizontal="center"/>
    </xf>
    <xf numFmtId="2" fontId="1" fillId="0" borderId="5" xfId="1" applyNumberFormat="1" applyBorder="1" applyAlignment="1">
      <alignment horizontal="center"/>
    </xf>
    <xf numFmtId="2" fontId="1" fillId="0" borderId="0" xfId="1" applyNumberFormat="1" applyBorder="1" applyAlignment="1">
      <alignment horizontal="center"/>
    </xf>
    <xf numFmtId="0" fontId="1" fillId="0" borderId="6" xfId="1" applyBorder="1" applyAlignment="1">
      <alignment horizontal="center" textRotation="90"/>
    </xf>
    <xf numFmtId="164" fontId="1" fillId="0" borderId="3" xfId="1" applyNumberForma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7" xfId="1" applyBorder="1" applyAlignment="1">
      <alignment horizontal="center" textRotation="90"/>
    </xf>
    <xf numFmtId="2" fontId="4" fillId="0" borderId="4" xfId="1" applyNumberFormat="1" applyFont="1" applyBorder="1" applyAlignment="1">
      <alignment vertical="top" wrapText="1"/>
    </xf>
    <xf numFmtId="2" fontId="1" fillId="0" borderId="5" xfId="1" applyNumberFormat="1" applyBorder="1" applyAlignment="1">
      <alignment vertical="top" wrapText="1"/>
    </xf>
    <xf numFmtId="0" fontId="1" fillId="0" borderId="5" xfId="1" applyBorder="1" applyAlignment="1">
      <alignment vertical="top" wrapText="1"/>
    </xf>
    <xf numFmtId="2" fontId="4" fillId="0" borderId="5" xfId="1" applyNumberFormat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0" fontId="1" fillId="0" borderId="0" xfId="1" applyBorder="1" applyAlignment="1">
      <alignment vertical="top" wrapText="1"/>
    </xf>
    <xf numFmtId="49" fontId="1" fillId="0" borderId="5" xfId="1" applyNumberFormat="1" applyBorder="1"/>
    <xf numFmtId="2" fontId="1" fillId="0" borderId="5" xfId="1" applyNumberFormat="1" applyBorder="1"/>
    <xf numFmtId="0" fontId="1" fillId="0" borderId="5" xfId="1" applyBorder="1"/>
    <xf numFmtId="0" fontId="1" fillId="0" borderId="2" xfId="1" applyBorder="1"/>
    <xf numFmtId="0" fontId="1" fillId="0" borderId="0" xfId="1" applyBorder="1"/>
    <xf numFmtId="2" fontId="1" fillId="0" borderId="4" xfId="1" applyNumberFormat="1" applyBorder="1"/>
    <xf numFmtId="0" fontId="1" fillId="0" borderId="5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Fill="1" applyBorder="1" applyAlignment="1">
      <alignment horizontal="center"/>
    </xf>
    <xf numFmtId="2" fontId="1" fillId="0" borderId="6" xfId="1" applyNumberFormat="1" applyFill="1" applyBorder="1"/>
    <xf numFmtId="164" fontId="1" fillId="0" borderId="0" xfId="1" applyNumberFormat="1"/>
    <xf numFmtId="0" fontId="3" fillId="0" borderId="0" xfId="1" applyFont="1"/>
    <xf numFmtId="0" fontId="3" fillId="0" borderId="0" xfId="1" applyFont="1" applyAlignment="1">
      <alignment horizontal="center"/>
    </xf>
    <xf numFmtId="0" fontId="1" fillId="0" borderId="5" xfId="1" applyBorder="1" applyAlignment="1">
      <alignment horizontal="center" textRotation="90"/>
    </xf>
    <xf numFmtId="164" fontId="3" fillId="0" borderId="5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64" fontId="1" fillId="0" borderId="5" xfId="1" applyNumberFormat="1" applyBorder="1" applyAlignment="1">
      <alignment horizontal="center" textRotation="90"/>
    </xf>
    <xf numFmtId="164" fontId="1" fillId="0" borderId="5" xfId="1" applyNumberFormat="1" applyBorder="1"/>
    <xf numFmtId="0" fontId="1" fillId="0" borderId="6" xfId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6"/>
  <sheetViews>
    <sheetView tabSelected="1" zoomScaleNormal="100" workbookViewId="0">
      <selection activeCell="AG36" sqref="AG36"/>
    </sheetView>
  </sheetViews>
  <sheetFormatPr defaultRowHeight="12.75" x14ac:dyDescent="0.2"/>
  <cols>
    <col min="1" max="1" width="5" style="1" customWidth="1"/>
    <col min="2" max="2" width="7.7109375" style="2" customWidth="1"/>
    <col min="3" max="3" width="5.7109375" style="2" customWidth="1"/>
    <col min="4" max="4" width="8.7109375" style="1" customWidth="1"/>
    <col min="5" max="5" width="7.7109375" style="2" customWidth="1"/>
    <col min="6" max="6" width="5.7109375" style="1" customWidth="1"/>
    <col min="7" max="7" width="8.7109375" style="1" customWidth="1"/>
    <col min="8" max="8" width="7.7109375" style="2" customWidth="1"/>
    <col min="9" max="9" width="5.7109375" style="2" customWidth="1"/>
    <col min="10" max="10" width="8.7109375" style="1" customWidth="1"/>
    <col min="11" max="11" width="7.7109375" style="2" customWidth="1"/>
    <col min="12" max="12" width="5.7109375" style="2" customWidth="1"/>
    <col min="13" max="13" width="8.7109375" style="1" customWidth="1"/>
    <col min="14" max="18" width="9.140625" style="1"/>
    <col min="19" max="19" width="9.5703125" style="1" bestFit="1" customWidth="1"/>
    <col min="20" max="21" width="9.140625" style="1"/>
    <col min="22" max="22" width="11" style="1" bestFit="1" customWidth="1"/>
    <col min="23" max="27" width="9.140625" style="1"/>
    <col min="28" max="28" width="11" style="1" bestFit="1" customWidth="1"/>
    <col min="29" max="30" width="9.140625" style="1"/>
    <col min="31" max="31" width="12.140625" style="1" bestFit="1" customWidth="1"/>
    <col min="32" max="256" width="9.140625" style="1"/>
    <col min="257" max="257" width="5" style="1" customWidth="1"/>
    <col min="258" max="258" width="7.7109375" style="1" customWidth="1"/>
    <col min="259" max="259" width="5.7109375" style="1" customWidth="1"/>
    <col min="260" max="260" width="8.7109375" style="1" customWidth="1"/>
    <col min="261" max="261" width="7.7109375" style="1" customWidth="1"/>
    <col min="262" max="262" width="5.7109375" style="1" customWidth="1"/>
    <col min="263" max="263" width="8.7109375" style="1" customWidth="1"/>
    <col min="264" max="264" width="7.7109375" style="1" customWidth="1"/>
    <col min="265" max="265" width="5.7109375" style="1" customWidth="1"/>
    <col min="266" max="266" width="8.7109375" style="1" customWidth="1"/>
    <col min="267" max="267" width="7.7109375" style="1" customWidth="1"/>
    <col min="268" max="268" width="5.7109375" style="1" customWidth="1"/>
    <col min="269" max="269" width="8.7109375" style="1" customWidth="1"/>
    <col min="270" max="274" width="9.140625" style="1"/>
    <col min="275" max="275" width="9.5703125" style="1" bestFit="1" customWidth="1"/>
    <col min="276" max="277" width="9.140625" style="1"/>
    <col min="278" max="278" width="11" style="1" bestFit="1" customWidth="1"/>
    <col min="279" max="283" width="9.140625" style="1"/>
    <col min="284" max="284" width="11" style="1" bestFit="1" customWidth="1"/>
    <col min="285" max="286" width="9.140625" style="1"/>
    <col min="287" max="287" width="12.140625" style="1" bestFit="1" customWidth="1"/>
    <col min="288" max="512" width="9.140625" style="1"/>
    <col min="513" max="513" width="5" style="1" customWidth="1"/>
    <col min="514" max="514" width="7.7109375" style="1" customWidth="1"/>
    <col min="515" max="515" width="5.7109375" style="1" customWidth="1"/>
    <col min="516" max="516" width="8.7109375" style="1" customWidth="1"/>
    <col min="517" max="517" width="7.7109375" style="1" customWidth="1"/>
    <col min="518" max="518" width="5.7109375" style="1" customWidth="1"/>
    <col min="519" max="519" width="8.7109375" style="1" customWidth="1"/>
    <col min="520" max="520" width="7.7109375" style="1" customWidth="1"/>
    <col min="521" max="521" width="5.7109375" style="1" customWidth="1"/>
    <col min="522" max="522" width="8.7109375" style="1" customWidth="1"/>
    <col min="523" max="523" width="7.7109375" style="1" customWidth="1"/>
    <col min="524" max="524" width="5.7109375" style="1" customWidth="1"/>
    <col min="525" max="525" width="8.7109375" style="1" customWidth="1"/>
    <col min="526" max="530" width="9.140625" style="1"/>
    <col min="531" max="531" width="9.5703125" style="1" bestFit="1" customWidth="1"/>
    <col min="532" max="533" width="9.140625" style="1"/>
    <col min="534" max="534" width="11" style="1" bestFit="1" customWidth="1"/>
    <col min="535" max="539" width="9.140625" style="1"/>
    <col min="540" max="540" width="11" style="1" bestFit="1" customWidth="1"/>
    <col min="541" max="542" width="9.140625" style="1"/>
    <col min="543" max="543" width="12.140625" style="1" bestFit="1" customWidth="1"/>
    <col min="544" max="768" width="9.140625" style="1"/>
    <col min="769" max="769" width="5" style="1" customWidth="1"/>
    <col min="770" max="770" width="7.7109375" style="1" customWidth="1"/>
    <col min="771" max="771" width="5.7109375" style="1" customWidth="1"/>
    <col min="772" max="772" width="8.7109375" style="1" customWidth="1"/>
    <col min="773" max="773" width="7.7109375" style="1" customWidth="1"/>
    <col min="774" max="774" width="5.7109375" style="1" customWidth="1"/>
    <col min="775" max="775" width="8.7109375" style="1" customWidth="1"/>
    <col min="776" max="776" width="7.7109375" style="1" customWidth="1"/>
    <col min="777" max="777" width="5.7109375" style="1" customWidth="1"/>
    <col min="778" max="778" width="8.7109375" style="1" customWidth="1"/>
    <col min="779" max="779" width="7.7109375" style="1" customWidth="1"/>
    <col min="780" max="780" width="5.7109375" style="1" customWidth="1"/>
    <col min="781" max="781" width="8.7109375" style="1" customWidth="1"/>
    <col min="782" max="786" width="9.140625" style="1"/>
    <col min="787" max="787" width="9.5703125" style="1" bestFit="1" customWidth="1"/>
    <col min="788" max="789" width="9.140625" style="1"/>
    <col min="790" max="790" width="11" style="1" bestFit="1" customWidth="1"/>
    <col min="791" max="795" width="9.140625" style="1"/>
    <col min="796" max="796" width="11" style="1" bestFit="1" customWidth="1"/>
    <col min="797" max="798" width="9.140625" style="1"/>
    <col min="799" max="799" width="12.140625" style="1" bestFit="1" customWidth="1"/>
    <col min="800" max="1024" width="9.140625" style="1"/>
    <col min="1025" max="1025" width="5" style="1" customWidth="1"/>
    <col min="1026" max="1026" width="7.7109375" style="1" customWidth="1"/>
    <col min="1027" max="1027" width="5.7109375" style="1" customWidth="1"/>
    <col min="1028" max="1028" width="8.7109375" style="1" customWidth="1"/>
    <col min="1029" max="1029" width="7.7109375" style="1" customWidth="1"/>
    <col min="1030" max="1030" width="5.7109375" style="1" customWidth="1"/>
    <col min="1031" max="1031" width="8.7109375" style="1" customWidth="1"/>
    <col min="1032" max="1032" width="7.7109375" style="1" customWidth="1"/>
    <col min="1033" max="1033" width="5.7109375" style="1" customWidth="1"/>
    <col min="1034" max="1034" width="8.7109375" style="1" customWidth="1"/>
    <col min="1035" max="1035" width="7.7109375" style="1" customWidth="1"/>
    <col min="1036" max="1036" width="5.7109375" style="1" customWidth="1"/>
    <col min="1037" max="1037" width="8.7109375" style="1" customWidth="1"/>
    <col min="1038" max="1042" width="9.140625" style="1"/>
    <col min="1043" max="1043" width="9.5703125" style="1" bestFit="1" customWidth="1"/>
    <col min="1044" max="1045" width="9.140625" style="1"/>
    <col min="1046" max="1046" width="11" style="1" bestFit="1" customWidth="1"/>
    <col min="1047" max="1051" width="9.140625" style="1"/>
    <col min="1052" max="1052" width="11" style="1" bestFit="1" customWidth="1"/>
    <col min="1053" max="1054" width="9.140625" style="1"/>
    <col min="1055" max="1055" width="12.140625" style="1" bestFit="1" customWidth="1"/>
    <col min="1056" max="1280" width="9.140625" style="1"/>
    <col min="1281" max="1281" width="5" style="1" customWidth="1"/>
    <col min="1282" max="1282" width="7.7109375" style="1" customWidth="1"/>
    <col min="1283" max="1283" width="5.7109375" style="1" customWidth="1"/>
    <col min="1284" max="1284" width="8.7109375" style="1" customWidth="1"/>
    <col min="1285" max="1285" width="7.7109375" style="1" customWidth="1"/>
    <col min="1286" max="1286" width="5.7109375" style="1" customWidth="1"/>
    <col min="1287" max="1287" width="8.7109375" style="1" customWidth="1"/>
    <col min="1288" max="1288" width="7.7109375" style="1" customWidth="1"/>
    <col min="1289" max="1289" width="5.7109375" style="1" customWidth="1"/>
    <col min="1290" max="1290" width="8.7109375" style="1" customWidth="1"/>
    <col min="1291" max="1291" width="7.7109375" style="1" customWidth="1"/>
    <col min="1292" max="1292" width="5.7109375" style="1" customWidth="1"/>
    <col min="1293" max="1293" width="8.7109375" style="1" customWidth="1"/>
    <col min="1294" max="1298" width="9.140625" style="1"/>
    <col min="1299" max="1299" width="9.5703125" style="1" bestFit="1" customWidth="1"/>
    <col min="1300" max="1301" width="9.140625" style="1"/>
    <col min="1302" max="1302" width="11" style="1" bestFit="1" customWidth="1"/>
    <col min="1303" max="1307" width="9.140625" style="1"/>
    <col min="1308" max="1308" width="11" style="1" bestFit="1" customWidth="1"/>
    <col min="1309" max="1310" width="9.140625" style="1"/>
    <col min="1311" max="1311" width="12.140625" style="1" bestFit="1" customWidth="1"/>
    <col min="1312" max="1536" width="9.140625" style="1"/>
    <col min="1537" max="1537" width="5" style="1" customWidth="1"/>
    <col min="1538" max="1538" width="7.7109375" style="1" customWidth="1"/>
    <col min="1539" max="1539" width="5.7109375" style="1" customWidth="1"/>
    <col min="1540" max="1540" width="8.7109375" style="1" customWidth="1"/>
    <col min="1541" max="1541" width="7.7109375" style="1" customWidth="1"/>
    <col min="1542" max="1542" width="5.7109375" style="1" customWidth="1"/>
    <col min="1543" max="1543" width="8.7109375" style="1" customWidth="1"/>
    <col min="1544" max="1544" width="7.7109375" style="1" customWidth="1"/>
    <col min="1545" max="1545" width="5.7109375" style="1" customWidth="1"/>
    <col min="1546" max="1546" width="8.7109375" style="1" customWidth="1"/>
    <col min="1547" max="1547" width="7.7109375" style="1" customWidth="1"/>
    <col min="1548" max="1548" width="5.7109375" style="1" customWidth="1"/>
    <col min="1549" max="1549" width="8.7109375" style="1" customWidth="1"/>
    <col min="1550" max="1554" width="9.140625" style="1"/>
    <col min="1555" max="1555" width="9.5703125" style="1" bestFit="1" customWidth="1"/>
    <col min="1556" max="1557" width="9.140625" style="1"/>
    <col min="1558" max="1558" width="11" style="1" bestFit="1" customWidth="1"/>
    <col min="1559" max="1563" width="9.140625" style="1"/>
    <col min="1564" max="1564" width="11" style="1" bestFit="1" customWidth="1"/>
    <col min="1565" max="1566" width="9.140625" style="1"/>
    <col min="1567" max="1567" width="12.140625" style="1" bestFit="1" customWidth="1"/>
    <col min="1568" max="1792" width="9.140625" style="1"/>
    <col min="1793" max="1793" width="5" style="1" customWidth="1"/>
    <col min="1794" max="1794" width="7.7109375" style="1" customWidth="1"/>
    <col min="1795" max="1795" width="5.7109375" style="1" customWidth="1"/>
    <col min="1796" max="1796" width="8.7109375" style="1" customWidth="1"/>
    <col min="1797" max="1797" width="7.7109375" style="1" customWidth="1"/>
    <col min="1798" max="1798" width="5.7109375" style="1" customWidth="1"/>
    <col min="1799" max="1799" width="8.7109375" style="1" customWidth="1"/>
    <col min="1800" max="1800" width="7.7109375" style="1" customWidth="1"/>
    <col min="1801" max="1801" width="5.7109375" style="1" customWidth="1"/>
    <col min="1802" max="1802" width="8.7109375" style="1" customWidth="1"/>
    <col min="1803" max="1803" width="7.7109375" style="1" customWidth="1"/>
    <col min="1804" max="1804" width="5.7109375" style="1" customWidth="1"/>
    <col min="1805" max="1805" width="8.7109375" style="1" customWidth="1"/>
    <col min="1806" max="1810" width="9.140625" style="1"/>
    <col min="1811" max="1811" width="9.5703125" style="1" bestFit="1" customWidth="1"/>
    <col min="1812" max="1813" width="9.140625" style="1"/>
    <col min="1814" max="1814" width="11" style="1" bestFit="1" customWidth="1"/>
    <col min="1815" max="1819" width="9.140625" style="1"/>
    <col min="1820" max="1820" width="11" style="1" bestFit="1" customWidth="1"/>
    <col min="1821" max="1822" width="9.140625" style="1"/>
    <col min="1823" max="1823" width="12.140625" style="1" bestFit="1" customWidth="1"/>
    <col min="1824" max="2048" width="9.140625" style="1"/>
    <col min="2049" max="2049" width="5" style="1" customWidth="1"/>
    <col min="2050" max="2050" width="7.7109375" style="1" customWidth="1"/>
    <col min="2051" max="2051" width="5.7109375" style="1" customWidth="1"/>
    <col min="2052" max="2052" width="8.7109375" style="1" customWidth="1"/>
    <col min="2053" max="2053" width="7.7109375" style="1" customWidth="1"/>
    <col min="2054" max="2054" width="5.7109375" style="1" customWidth="1"/>
    <col min="2055" max="2055" width="8.7109375" style="1" customWidth="1"/>
    <col min="2056" max="2056" width="7.7109375" style="1" customWidth="1"/>
    <col min="2057" max="2057" width="5.7109375" style="1" customWidth="1"/>
    <col min="2058" max="2058" width="8.7109375" style="1" customWidth="1"/>
    <col min="2059" max="2059" width="7.7109375" style="1" customWidth="1"/>
    <col min="2060" max="2060" width="5.7109375" style="1" customWidth="1"/>
    <col min="2061" max="2061" width="8.7109375" style="1" customWidth="1"/>
    <col min="2062" max="2066" width="9.140625" style="1"/>
    <col min="2067" max="2067" width="9.5703125" style="1" bestFit="1" customWidth="1"/>
    <col min="2068" max="2069" width="9.140625" style="1"/>
    <col min="2070" max="2070" width="11" style="1" bestFit="1" customWidth="1"/>
    <col min="2071" max="2075" width="9.140625" style="1"/>
    <col min="2076" max="2076" width="11" style="1" bestFit="1" customWidth="1"/>
    <col min="2077" max="2078" width="9.140625" style="1"/>
    <col min="2079" max="2079" width="12.140625" style="1" bestFit="1" customWidth="1"/>
    <col min="2080" max="2304" width="9.140625" style="1"/>
    <col min="2305" max="2305" width="5" style="1" customWidth="1"/>
    <col min="2306" max="2306" width="7.7109375" style="1" customWidth="1"/>
    <col min="2307" max="2307" width="5.7109375" style="1" customWidth="1"/>
    <col min="2308" max="2308" width="8.7109375" style="1" customWidth="1"/>
    <col min="2309" max="2309" width="7.7109375" style="1" customWidth="1"/>
    <col min="2310" max="2310" width="5.7109375" style="1" customWidth="1"/>
    <col min="2311" max="2311" width="8.7109375" style="1" customWidth="1"/>
    <col min="2312" max="2312" width="7.7109375" style="1" customWidth="1"/>
    <col min="2313" max="2313" width="5.7109375" style="1" customWidth="1"/>
    <col min="2314" max="2314" width="8.7109375" style="1" customWidth="1"/>
    <col min="2315" max="2315" width="7.7109375" style="1" customWidth="1"/>
    <col min="2316" max="2316" width="5.7109375" style="1" customWidth="1"/>
    <col min="2317" max="2317" width="8.7109375" style="1" customWidth="1"/>
    <col min="2318" max="2322" width="9.140625" style="1"/>
    <col min="2323" max="2323" width="9.5703125" style="1" bestFit="1" customWidth="1"/>
    <col min="2324" max="2325" width="9.140625" style="1"/>
    <col min="2326" max="2326" width="11" style="1" bestFit="1" customWidth="1"/>
    <col min="2327" max="2331" width="9.140625" style="1"/>
    <col min="2332" max="2332" width="11" style="1" bestFit="1" customWidth="1"/>
    <col min="2333" max="2334" width="9.140625" style="1"/>
    <col min="2335" max="2335" width="12.140625" style="1" bestFit="1" customWidth="1"/>
    <col min="2336" max="2560" width="9.140625" style="1"/>
    <col min="2561" max="2561" width="5" style="1" customWidth="1"/>
    <col min="2562" max="2562" width="7.7109375" style="1" customWidth="1"/>
    <col min="2563" max="2563" width="5.7109375" style="1" customWidth="1"/>
    <col min="2564" max="2564" width="8.7109375" style="1" customWidth="1"/>
    <col min="2565" max="2565" width="7.7109375" style="1" customWidth="1"/>
    <col min="2566" max="2566" width="5.7109375" style="1" customWidth="1"/>
    <col min="2567" max="2567" width="8.7109375" style="1" customWidth="1"/>
    <col min="2568" max="2568" width="7.7109375" style="1" customWidth="1"/>
    <col min="2569" max="2569" width="5.7109375" style="1" customWidth="1"/>
    <col min="2570" max="2570" width="8.7109375" style="1" customWidth="1"/>
    <col min="2571" max="2571" width="7.7109375" style="1" customWidth="1"/>
    <col min="2572" max="2572" width="5.7109375" style="1" customWidth="1"/>
    <col min="2573" max="2573" width="8.7109375" style="1" customWidth="1"/>
    <col min="2574" max="2578" width="9.140625" style="1"/>
    <col min="2579" max="2579" width="9.5703125" style="1" bestFit="1" customWidth="1"/>
    <col min="2580" max="2581" width="9.140625" style="1"/>
    <col min="2582" max="2582" width="11" style="1" bestFit="1" customWidth="1"/>
    <col min="2583" max="2587" width="9.140625" style="1"/>
    <col min="2588" max="2588" width="11" style="1" bestFit="1" customWidth="1"/>
    <col min="2589" max="2590" width="9.140625" style="1"/>
    <col min="2591" max="2591" width="12.140625" style="1" bestFit="1" customWidth="1"/>
    <col min="2592" max="2816" width="9.140625" style="1"/>
    <col min="2817" max="2817" width="5" style="1" customWidth="1"/>
    <col min="2818" max="2818" width="7.7109375" style="1" customWidth="1"/>
    <col min="2819" max="2819" width="5.7109375" style="1" customWidth="1"/>
    <col min="2820" max="2820" width="8.7109375" style="1" customWidth="1"/>
    <col min="2821" max="2821" width="7.7109375" style="1" customWidth="1"/>
    <col min="2822" max="2822" width="5.7109375" style="1" customWidth="1"/>
    <col min="2823" max="2823" width="8.7109375" style="1" customWidth="1"/>
    <col min="2824" max="2824" width="7.7109375" style="1" customWidth="1"/>
    <col min="2825" max="2825" width="5.7109375" style="1" customWidth="1"/>
    <col min="2826" max="2826" width="8.7109375" style="1" customWidth="1"/>
    <col min="2827" max="2827" width="7.7109375" style="1" customWidth="1"/>
    <col min="2828" max="2828" width="5.7109375" style="1" customWidth="1"/>
    <col min="2829" max="2829" width="8.7109375" style="1" customWidth="1"/>
    <col min="2830" max="2834" width="9.140625" style="1"/>
    <col min="2835" max="2835" width="9.5703125" style="1" bestFit="1" customWidth="1"/>
    <col min="2836" max="2837" width="9.140625" style="1"/>
    <col min="2838" max="2838" width="11" style="1" bestFit="1" customWidth="1"/>
    <col min="2839" max="2843" width="9.140625" style="1"/>
    <col min="2844" max="2844" width="11" style="1" bestFit="1" customWidth="1"/>
    <col min="2845" max="2846" width="9.140625" style="1"/>
    <col min="2847" max="2847" width="12.140625" style="1" bestFit="1" customWidth="1"/>
    <col min="2848" max="3072" width="9.140625" style="1"/>
    <col min="3073" max="3073" width="5" style="1" customWidth="1"/>
    <col min="3074" max="3074" width="7.7109375" style="1" customWidth="1"/>
    <col min="3075" max="3075" width="5.7109375" style="1" customWidth="1"/>
    <col min="3076" max="3076" width="8.7109375" style="1" customWidth="1"/>
    <col min="3077" max="3077" width="7.7109375" style="1" customWidth="1"/>
    <col min="3078" max="3078" width="5.7109375" style="1" customWidth="1"/>
    <col min="3079" max="3079" width="8.7109375" style="1" customWidth="1"/>
    <col min="3080" max="3080" width="7.7109375" style="1" customWidth="1"/>
    <col min="3081" max="3081" width="5.7109375" style="1" customWidth="1"/>
    <col min="3082" max="3082" width="8.7109375" style="1" customWidth="1"/>
    <col min="3083" max="3083" width="7.7109375" style="1" customWidth="1"/>
    <col min="3084" max="3084" width="5.7109375" style="1" customWidth="1"/>
    <col min="3085" max="3085" width="8.7109375" style="1" customWidth="1"/>
    <col min="3086" max="3090" width="9.140625" style="1"/>
    <col min="3091" max="3091" width="9.5703125" style="1" bestFit="1" customWidth="1"/>
    <col min="3092" max="3093" width="9.140625" style="1"/>
    <col min="3094" max="3094" width="11" style="1" bestFit="1" customWidth="1"/>
    <col min="3095" max="3099" width="9.140625" style="1"/>
    <col min="3100" max="3100" width="11" style="1" bestFit="1" customWidth="1"/>
    <col min="3101" max="3102" width="9.140625" style="1"/>
    <col min="3103" max="3103" width="12.140625" style="1" bestFit="1" customWidth="1"/>
    <col min="3104" max="3328" width="9.140625" style="1"/>
    <col min="3329" max="3329" width="5" style="1" customWidth="1"/>
    <col min="3330" max="3330" width="7.7109375" style="1" customWidth="1"/>
    <col min="3331" max="3331" width="5.7109375" style="1" customWidth="1"/>
    <col min="3332" max="3332" width="8.7109375" style="1" customWidth="1"/>
    <col min="3333" max="3333" width="7.7109375" style="1" customWidth="1"/>
    <col min="3334" max="3334" width="5.7109375" style="1" customWidth="1"/>
    <col min="3335" max="3335" width="8.7109375" style="1" customWidth="1"/>
    <col min="3336" max="3336" width="7.7109375" style="1" customWidth="1"/>
    <col min="3337" max="3337" width="5.7109375" style="1" customWidth="1"/>
    <col min="3338" max="3338" width="8.7109375" style="1" customWidth="1"/>
    <col min="3339" max="3339" width="7.7109375" style="1" customWidth="1"/>
    <col min="3340" max="3340" width="5.7109375" style="1" customWidth="1"/>
    <col min="3341" max="3341" width="8.7109375" style="1" customWidth="1"/>
    <col min="3342" max="3346" width="9.140625" style="1"/>
    <col min="3347" max="3347" width="9.5703125" style="1" bestFit="1" customWidth="1"/>
    <col min="3348" max="3349" width="9.140625" style="1"/>
    <col min="3350" max="3350" width="11" style="1" bestFit="1" customWidth="1"/>
    <col min="3351" max="3355" width="9.140625" style="1"/>
    <col min="3356" max="3356" width="11" style="1" bestFit="1" customWidth="1"/>
    <col min="3357" max="3358" width="9.140625" style="1"/>
    <col min="3359" max="3359" width="12.140625" style="1" bestFit="1" customWidth="1"/>
    <col min="3360" max="3584" width="9.140625" style="1"/>
    <col min="3585" max="3585" width="5" style="1" customWidth="1"/>
    <col min="3586" max="3586" width="7.7109375" style="1" customWidth="1"/>
    <col min="3587" max="3587" width="5.7109375" style="1" customWidth="1"/>
    <col min="3588" max="3588" width="8.7109375" style="1" customWidth="1"/>
    <col min="3589" max="3589" width="7.7109375" style="1" customWidth="1"/>
    <col min="3590" max="3590" width="5.7109375" style="1" customWidth="1"/>
    <col min="3591" max="3591" width="8.7109375" style="1" customWidth="1"/>
    <col min="3592" max="3592" width="7.7109375" style="1" customWidth="1"/>
    <col min="3593" max="3593" width="5.7109375" style="1" customWidth="1"/>
    <col min="3594" max="3594" width="8.7109375" style="1" customWidth="1"/>
    <col min="3595" max="3595" width="7.7109375" style="1" customWidth="1"/>
    <col min="3596" max="3596" width="5.7109375" style="1" customWidth="1"/>
    <col min="3597" max="3597" width="8.7109375" style="1" customWidth="1"/>
    <col min="3598" max="3602" width="9.140625" style="1"/>
    <col min="3603" max="3603" width="9.5703125" style="1" bestFit="1" customWidth="1"/>
    <col min="3604" max="3605" width="9.140625" style="1"/>
    <col min="3606" max="3606" width="11" style="1" bestFit="1" customWidth="1"/>
    <col min="3607" max="3611" width="9.140625" style="1"/>
    <col min="3612" max="3612" width="11" style="1" bestFit="1" customWidth="1"/>
    <col min="3613" max="3614" width="9.140625" style="1"/>
    <col min="3615" max="3615" width="12.140625" style="1" bestFit="1" customWidth="1"/>
    <col min="3616" max="3840" width="9.140625" style="1"/>
    <col min="3841" max="3841" width="5" style="1" customWidth="1"/>
    <col min="3842" max="3842" width="7.7109375" style="1" customWidth="1"/>
    <col min="3843" max="3843" width="5.7109375" style="1" customWidth="1"/>
    <col min="3844" max="3844" width="8.7109375" style="1" customWidth="1"/>
    <col min="3845" max="3845" width="7.7109375" style="1" customWidth="1"/>
    <col min="3846" max="3846" width="5.7109375" style="1" customWidth="1"/>
    <col min="3847" max="3847" width="8.7109375" style="1" customWidth="1"/>
    <col min="3848" max="3848" width="7.7109375" style="1" customWidth="1"/>
    <col min="3849" max="3849" width="5.7109375" style="1" customWidth="1"/>
    <col min="3850" max="3850" width="8.7109375" style="1" customWidth="1"/>
    <col min="3851" max="3851" width="7.7109375" style="1" customWidth="1"/>
    <col min="3852" max="3852" width="5.7109375" style="1" customWidth="1"/>
    <col min="3853" max="3853" width="8.7109375" style="1" customWidth="1"/>
    <col min="3854" max="3858" width="9.140625" style="1"/>
    <col min="3859" max="3859" width="9.5703125" style="1" bestFit="1" customWidth="1"/>
    <col min="3860" max="3861" width="9.140625" style="1"/>
    <col min="3862" max="3862" width="11" style="1" bestFit="1" customWidth="1"/>
    <col min="3863" max="3867" width="9.140625" style="1"/>
    <col min="3868" max="3868" width="11" style="1" bestFit="1" customWidth="1"/>
    <col min="3869" max="3870" width="9.140625" style="1"/>
    <col min="3871" max="3871" width="12.140625" style="1" bestFit="1" customWidth="1"/>
    <col min="3872" max="4096" width="9.140625" style="1"/>
    <col min="4097" max="4097" width="5" style="1" customWidth="1"/>
    <col min="4098" max="4098" width="7.7109375" style="1" customWidth="1"/>
    <col min="4099" max="4099" width="5.7109375" style="1" customWidth="1"/>
    <col min="4100" max="4100" width="8.7109375" style="1" customWidth="1"/>
    <col min="4101" max="4101" width="7.7109375" style="1" customWidth="1"/>
    <col min="4102" max="4102" width="5.7109375" style="1" customWidth="1"/>
    <col min="4103" max="4103" width="8.7109375" style="1" customWidth="1"/>
    <col min="4104" max="4104" width="7.7109375" style="1" customWidth="1"/>
    <col min="4105" max="4105" width="5.7109375" style="1" customWidth="1"/>
    <col min="4106" max="4106" width="8.7109375" style="1" customWidth="1"/>
    <col min="4107" max="4107" width="7.7109375" style="1" customWidth="1"/>
    <col min="4108" max="4108" width="5.7109375" style="1" customWidth="1"/>
    <col min="4109" max="4109" width="8.7109375" style="1" customWidth="1"/>
    <col min="4110" max="4114" width="9.140625" style="1"/>
    <col min="4115" max="4115" width="9.5703125" style="1" bestFit="1" customWidth="1"/>
    <col min="4116" max="4117" width="9.140625" style="1"/>
    <col min="4118" max="4118" width="11" style="1" bestFit="1" customWidth="1"/>
    <col min="4119" max="4123" width="9.140625" style="1"/>
    <col min="4124" max="4124" width="11" style="1" bestFit="1" customWidth="1"/>
    <col min="4125" max="4126" width="9.140625" style="1"/>
    <col min="4127" max="4127" width="12.140625" style="1" bestFit="1" customWidth="1"/>
    <col min="4128" max="4352" width="9.140625" style="1"/>
    <col min="4353" max="4353" width="5" style="1" customWidth="1"/>
    <col min="4354" max="4354" width="7.7109375" style="1" customWidth="1"/>
    <col min="4355" max="4355" width="5.7109375" style="1" customWidth="1"/>
    <col min="4356" max="4356" width="8.7109375" style="1" customWidth="1"/>
    <col min="4357" max="4357" width="7.7109375" style="1" customWidth="1"/>
    <col min="4358" max="4358" width="5.7109375" style="1" customWidth="1"/>
    <col min="4359" max="4359" width="8.7109375" style="1" customWidth="1"/>
    <col min="4360" max="4360" width="7.7109375" style="1" customWidth="1"/>
    <col min="4361" max="4361" width="5.7109375" style="1" customWidth="1"/>
    <col min="4362" max="4362" width="8.7109375" style="1" customWidth="1"/>
    <col min="4363" max="4363" width="7.7109375" style="1" customWidth="1"/>
    <col min="4364" max="4364" width="5.7109375" style="1" customWidth="1"/>
    <col min="4365" max="4365" width="8.7109375" style="1" customWidth="1"/>
    <col min="4366" max="4370" width="9.140625" style="1"/>
    <col min="4371" max="4371" width="9.5703125" style="1" bestFit="1" customWidth="1"/>
    <col min="4372" max="4373" width="9.140625" style="1"/>
    <col min="4374" max="4374" width="11" style="1" bestFit="1" customWidth="1"/>
    <col min="4375" max="4379" width="9.140625" style="1"/>
    <col min="4380" max="4380" width="11" style="1" bestFit="1" customWidth="1"/>
    <col min="4381" max="4382" width="9.140625" style="1"/>
    <col min="4383" max="4383" width="12.140625" style="1" bestFit="1" customWidth="1"/>
    <col min="4384" max="4608" width="9.140625" style="1"/>
    <col min="4609" max="4609" width="5" style="1" customWidth="1"/>
    <col min="4610" max="4610" width="7.7109375" style="1" customWidth="1"/>
    <col min="4611" max="4611" width="5.7109375" style="1" customWidth="1"/>
    <col min="4612" max="4612" width="8.7109375" style="1" customWidth="1"/>
    <col min="4613" max="4613" width="7.7109375" style="1" customWidth="1"/>
    <col min="4614" max="4614" width="5.7109375" style="1" customWidth="1"/>
    <col min="4615" max="4615" width="8.7109375" style="1" customWidth="1"/>
    <col min="4616" max="4616" width="7.7109375" style="1" customWidth="1"/>
    <col min="4617" max="4617" width="5.7109375" style="1" customWidth="1"/>
    <col min="4618" max="4618" width="8.7109375" style="1" customWidth="1"/>
    <col min="4619" max="4619" width="7.7109375" style="1" customWidth="1"/>
    <col min="4620" max="4620" width="5.7109375" style="1" customWidth="1"/>
    <col min="4621" max="4621" width="8.7109375" style="1" customWidth="1"/>
    <col min="4622" max="4626" width="9.140625" style="1"/>
    <col min="4627" max="4627" width="9.5703125" style="1" bestFit="1" customWidth="1"/>
    <col min="4628" max="4629" width="9.140625" style="1"/>
    <col min="4630" max="4630" width="11" style="1" bestFit="1" customWidth="1"/>
    <col min="4631" max="4635" width="9.140625" style="1"/>
    <col min="4636" max="4636" width="11" style="1" bestFit="1" customWidth="1"/>
    <col min="4637" max="4638" width="9.140625" style="1"/>
    <col min="4639" max="4639" width="12.140625" style="1" bestFit="1" customWidth="1"/>
    <col min="4640" max="4864" width="9.140625" style="1"/>
    <col min="4865" max="4865" width="5" style="1" customWidth="1"/>
    <col min="4866" max="4866" width="7.7109375" style="1" customWidth="1"/>
    <col min="4867" max="4867" width="5.7109375" style="1" customWidth="1"/>
    <col min="4868" max="4868" width="8.7109375" style="1" customWidth="1"/>
    <col min="4869" max="4869" width="7.7109375" style="1" customWidth="1"/>
    <col min="4870" max="4870" width="5.7109375" style="1" customWidth="1"/>
    <col min="4871" max="4871" width="8.7109375" style="1" customWidth="1"/>
    <col min="4872" max="4872" width="7.7109375" style="1" customWidth="1"/>
    <col min="4873" max="4873" width="5.7109375" style="1" customWidth="1"/>
    <col min="4874" max="4874" width="8.7109375" style="1" customWidth="1"/>
    <col min="4875" max="4875" width="7.7109375" style="1" customWidth="1"/>
    <col min="4876" max="4876" width="5.7109375" style="1" customWidth="1"/>
    <col min="4877" max="4877" width="8.7109375" style="1" customWidth="1"/>
    <col min="4878" max="4882" width="9.140625" style="1"/>
    <col min="4883" max="4883" width="9.5703125" style="1" bestFit="1" customWidth="1"/>
    <col min="4884" max="4885" width="9.140625" style="1"/>
    <col min="4886" max="4886" width="11" style="1" bestFit="1" customWidth="1"/>
    <col min="4887" max="4891" width="9.140625" style="1"/>
    <col min="4892" max="4892" width="11" style="1" bestFit="1" customWidth="1"/>
    <col min="4893" max="4894" width="9.140625" style="1"/>
    <col min="4895" max="4895" width="12.140625" style="1" bestFit="1" customWidth="1"/>
    <col min="4896" max="5120" width="9.140625" style="1"/>
    <col min="5121" max="5121" width="5" style="1" customWidth="1"/>
    <col min="5122" max="5122" width="7.7109375" style="1" customWidth="1"/>
    <col min="5123" max="5123" width="5.7109375" style="1" customWidth="1"/>
    <col min="5124" max="5124" width="8.7109375" style="1" customWidth="1"/>
    <col min="5125" max="5125" width="7.7109375" style="1" customWidth="1"/>
    <col min="5126" max="5126" width="5.7109375" style="1" customWidth="1"/>
    <col min="5127" max="5127" width="8.7109375" style="1" customWidth="1"/>
    <col min="5128" max="5128" width="7.7109375" style="1" customWidth="1"/>
    <col min="5129" max="5129" width="5.7109375" style="1" customWidth="1"/>
    <col min="5130" max="5130" width="8.7109375" style="1" customWidth="1"/>
    <col min="5131" max="5131" width="7.7109375" style="1" customWidth="1"/>
    <col min="5132" max="5132" width="5.7109375" style="1" customWidth="1"/>
    <col min="5133" max="5133" width="8.7109375" style="1" customWidth="1"/>
    <col min="5134" max="5138" width="9.140625" style="1"/>
    <col min="5139" max="5139" width="9.5703125" style="1" bestFit="1" customWidth="1"/>
    <col min="5140" max="5141" width="9.140625" style="1"/>
    <col min="5142" max="5142" width="11" style="1" bestFit="1" customWidth="1"/>
    <col min="5143" max="5147" width="9.140625" style="1"/>
    <col min="5148" max="5148" width="11" style="1" bestFit="1" customWidth="1"/>
    <col min="5149" max="5150" width="9.140625" style="1"/>
    <col min="5151" max="5151" width="12.140625" style="1" bestFit="1" customWidth="1"/>
    <col min="5152" max="5376" width="9.140625" style="1"/>
    <col min="5377" max="5377" width="5" style="1" customWidth="1"/>
    <col min="5378" max="5378" width="7.7109375" style="1" customWidth="1"/>
    <col min="5379" max="5379" width="5.7109375" style="1" customWidth="1"/>
    <col min="5380" max="5380" width="8.7109375" style="1" customWidth="1"/>
    <col min="5381" max="5381" width="7.7109375" style="1" customWidth="1"/>
    <col min="5382" max="5382" width="5.7109375" style="1" customWidth="1"/>
    <col min="5383" max="5383" width="8.7109375" style="1" customWidth="1"/>
    <col min="5384" max="5384" width="7.7109375" style="1" customWidth="1"/>
    <col min="5385" max="5385" width="5.7109375" style="1" customWidth="1"/>
    <col min="5386" max="5386" width="8.7109375" style="1" customWidth="1"/>
    <col min="5387" max="5387" width="7.7109375" style="1" customWidth="1"/>
    <col min="5388" max="5388" width="5.7109375" style="1" customWidth="1"/>
    <col min="5389" max="5389" width="8.7109375" style="1" customWidth="1"/>
    <col min="5390" max="5394" width="9.140625" style="1"/>
    <col min="5395" max="5395" width="9.5703125" style="1" bestFit="1" customWidth="1"/>
    <col min="5396" max="5397" width="9.140625" style="1"/>
    <col min="5398" max="5398" width="11" style="1" bestFit="1" customWidth="1"/>
    <col min="5399" max="5403" width="9.140625" style="1"/>
    <col min="5404" max="5404" width="11" style="1" bestFit="1" customWidth="1"/>
    <col min="5405" max="5406" width="9.140625" style="1"/>
    <col min="5407" max="5407" width="12.140625" style="1" bestFit="1" customWidth="1"/>
    <col min="5408" max="5632" width="9.140625" style="1"/>
    <col min="5633" max="5633" width="5" style="1" customWidth="1"/>
    <col min="5634" max="5634" width="7.7109375" style="1" customWidth="1"/>
    <col min="5635" max="5635" width="5.7109375" style="1" customWidth="1"/>
    <col min="5636" max="5636" width="8.7109375" style="1" customWidth="1"/>
    <col min="5637" max="5637" width="7.7109375" style="1" customWidth="1"/>
    <col min="5638" max="5638" width="5.7109375" style="1" customWidth="1"/>
    <col min="5639" max="5639" width="8.7109375" style="1" customWidth="1"/>
    <col min="5640" max="5640" width="7.7109375" style="1" customWidth="1"/>
    <col min="5641" max="5641" width="5.7109375" style="1" customWidth="1"/>
    <col min="5642" max="5642" width="8.7109375" style="1" customWidth="1"/>
    <col min="5643" max="5643" width="7.7109375" style="1" customWidth="1"/>
    <col min="5644" max="5644" width="5.7109375" style="1" customWidth="1"/>
    <col min="5645" max="5645" width="8.7109375" style="1" customWidth="1"/>
    <col min="5646" max="5650" width="9.140625" style="1"/>
    <col min="5651" max="5651" width="9.5703125" style="1" bestFit="1" customWidth="1"/>
    <col min="5652" max="5653" width="9.140625" style="1"/>
    <col min="5654" max="5654" width="11" style="1" bestFit="1" customWidth="1"/>
    <col min="5655" max="5659" width="9.140625" style="1"/>
    <col min="5660" max="5660" width="11" style="1" bestFit="1" customWidth="1"/>
    <col min="5661" max="5662" width="9.140625" style="1"/>
    <col min="5663" max="5663" width="12.140625" style="1" bestFit="1" customWidth="1"/>
    <col min="5664" max="5888" width="9.140625" style="1"/>
    <col min="5889" max="5889" width="5" style="1" customWidth="1"/>
    <col min="5890" max="5890" width="7.7109375" style="1" customWidth="1"/>
    <col min="5891" max="5891" width="5.7109375" style="1" customWidth="1"/>
    <col min="5892" max="5892" width="8.7109375" style="1" customWidth="1"/>
    <col min="5893" max="5893" width="7.7109375" style="1" customWidth="1"/>
    <col min="5894" max="5894" width="5.7109375" style="1" customWidth="1"/>
    <col min="5895" max="5895" width="8.7109375" style="1" customWidth="1"/>
    <col min="5896" max="5896" width="7.7109375" style="1" customWidth="1"/>
    <col min="5897" max="5897" width="5.7109375" style="1" customWidth="1"/>
    <col min="5898" max="5898" width="8.7109375" style="1" customWidth="1"/>
    <col min="5899" max="5899" width="7.7109375" style="1" customWidth="1"/>
    <col min="5900" max="5900" width="5.7109375" style="1" customWidth="1"/>
    <col min="5901" max="5901" width="8.7109375" style="1" customWidth="1"/>
    <col min="5902" max="5906" width="9.140625" style="1"/>
    <col min="5907" max="5907" width="9.5703125" style="1" bestFit="1" customWidth="1"/>
    <col min="5908" max="5909" width="9.140625" style="1"/>
    <col min="5910" max="5910" width="11" style="1" bestFit="1" customWidth="1"/>
    <col min="5911" max="5915" width="9.140625" style="1"/>
    <col min="5916" max="5916" width="11" style="1" bestFit="1" customWidth="1"/>
    <col min="5917" max="5918" width="9.140625" style="1"/>
    <col min="5919" max="5919" width="12.140625" style="1" bestFit="1" customWidth="1"/>
    <col min="5920" max="6144" width="9.140625" style="1"/>
    <col min="6145" max="6145" width="5" style="1" customWidth="1"/>
    <col min="6146" max="6146" width="7.7109375" style="1" customWidth="1"/>
    <col min="6147" max="6147" width="5.7109375" style="1" customWidth="1"/>
    <col min="6148" max="6148" width="8.7109375" style="1" customWidth="1"/>
    <col min="6149" max="6149" width="7.7109375" style="1" customWidth="1"/>
    <col min="6150" max="6150" width="5.7109375" style="1" customWidth="1"/>
    <col min="6151" max="6151" width="8.7109375" style="1" customWidth="1"/>
    <col min="6152" max="6152" width="7.7109375" style="1" customWidth="1"/>
    <col min="6153" max="6153" width="5.7109375" style="1" customWidth="1"/>
    <col min="6154" max="6154" width="8.7109375" style="1" customWidth="1"/>
    <col min="6155" max="6155" width="7.7109375" style="1" customWidth="1"/>
    <col min="6156" max="6156" width="5.7109375" style="1" customWidth="1"/>
    <col min="6157" max="6157" width="8.7109375" style="1" customWidth="1"/>
    <col min="6158" max="6162" width="9.140625" style="1"/>
    <col min="6163" max="6163" width="9.5703125" style="1" bestFit="1" customWidth="1"/>
    <col min="6164" max="6165" width="9.140625" style="1"/>
    <col min="6166" max="6166" width="11" style="1" bestFit="1" customWidth="1"/>
    <col min="6167" max="6171" width="9.140625" style="1"/>
    <col min="6172" max="6172" width="11" style="1" bestFit="1" customWidth="1"/>
    <col min="6173" max="6174" width="9.140625" style="1"/>
    <col min="6175" max="6175" width="12.140625" style="1" bestFit="1" customWidth="1"/>
    <col min="6176" max="6400" width="9.140625" style="1"/>
    <col min="6401" max="6401" width="5" style="1" customWidth="1"/>
    <col min="6402" max="6402" width="7.7109375" style="1" customWidth="1"/>
    <col min="6403" max="6403" width="5.7109375" style="1" customWidth="1"/>
    <col min="6404" max="6404" width="8.7109375" style="1" customWidth="1"/>
    <col min="6405" max="6405" width="7.7109375" style="1" customWidth="1"/>
    <col min="6406" max="6406" width="5.7109375" style="1" customWidth="1"/>
    <col min="6407" max="6407" width="8.7109375" style="1" customWidth="1"/>
    <col min="6408" max="6408" width="7.7109375" style="1" customWidth="1"/>
    <col min="6409" max="6409" width="5.7109375" style="1" customWidth="1"/>
    <col min="6410" max="6410" width="8.7109375" style="1" customWidth="1"/>
    <col min="6411" max="6411" width="7.7109375" style="1" customWidth="1"/>
    <col min="6412" max="6412" width="5.7109375" style="1" customWidth="1"/>
    <col min="6413" max="6413" width="8.7109375" style="1" customWidth="1"/>
    <col min="6414" max="6418" width="9.140625" style="1"/>
    <col min="6419" max="6419" width="9.5703125" style="1" bestFit="1" customWidth="1"/>
    <col min="6420" max="6421" width="9.140625" style="1"/>
    <col min="6422" max="6422" width="11" style="1" bestFit="1" customWidth="1"/>
    <col min="6423" max="6427" width="9.140625" style="1"/>
    <col min="6428" max="6428" width="11" style="1" bestFit="1" customWidth="1"/>
    <col min="6429" max="6430" width="9.140625" style="1"/>
    <col min="6431" max="6431" width="12.140625" style="1" bestFit="1" customWidth="1"/>
    <col min="6432" max="6656" width="9.140625" style="1"/>
    <col min="6657" max="6657" width="5" style="1" customWidth="1"/>
    <col min="6658" max="6658" width="7.7109375" style="1" customWidth="1"/>
    <col min="6659" max="6659" width="5.7109375" style="1" customWidth="1"/>
    <col min="6660" max="6660" width="8.7109375" style="1" customWidth="1"/>
    <col min="6661" max="6661" width="7.7109375" style="1" customWidth="1"/>
    <col min="6662" max="6662" width="5.7109375" style="1" customWidth="1"/>
    <col min="6663" max="6663" width="8.7109375" style="1" customWidth="1"/>
    <col min="6664" max="6664" width="7.7109375" style="1" customWidth="1"/>
    <col min="6665" max="6665" width="5.7109375" style="1" customWidth="1"/>
    <col min="6666" max="6666" width="8.7109375" style="1" customWidth="1"/>
    <col min="6667" max="6667" width="7.7109375" style="1" customWidth="1"/>
    <col min="6668" max="6668" width="5.7109375" style="1" customWidth="1"/>
    <col min="6669" max="6669" width="8.7109375" style="1" customWidth="1"/>
    <col min="6670" max="6674" width="9.140625" style="1"/>
    <col min="6675" max="6675" width="9.5703125" style="1" bestFit="1" customWidth="1"/>
    <col min="6676" max="6677" width="9.140625" style="1"/>
    <col min="6678" max="6678" width="11" style="1" bestFit="1" customWidth="1"/>
    <col min="6679" max="6683" width="9.140625" style="1"/>
    <col min="6684" max="6684" width="11" style="1" bestFit="1" customWidth="1"/>
    <col min="6685" max="6686" width="9.140625" style="1"/>
    <col min="6687" max="6687" width="12.140625" style="1" bestFit="1" customWidth="1"/>
    <col min="6688" max="6912" width="9.140625" style="1"/>
    <col min="6913" max="6913" width="5" style="1" customWidth="1"/>
    <col min="6914" max="6914" width="7.7109375" style="1" customWidth="1"/>
    <col min="6915" max="6915" width="5.7109375" style="1" customWidth="1"/>
    <col min="6916" max="6916" width="8.7109375" style="1" customWidth="1"/>
    <col min="6917" max="6917" width="7.7109375" style="1" customWidth="1"/>
    <col min="6918" max="6918" width="5.7109375" style="1" customWidth="1"/>
    <col min="6919" max="6919" width="8.7109375" style="1" customWidth="1"/>
    <col min="6920" max="6920" width="7.7109375" style="1" customWidth="1"/>
    <col min="6921" max="6921" width="5.7109375" style="1" customWidth="1"/>
    <col min="6922" max="6922" width="8.7109375" style="1" customWidth="1"/>
    <col min="6923" max="6923" width="7.7109375" style="1" customWidth="1"/>
    <col min="6924" max="6924" width="5.7109375" style="1" customWidth="1"/>
    <col min="6925" max="6925" width="8.7109375" style="1" customWidth="1"/>
    <col min="6926" max="6930" width="9.140625" style="1"/>
    <col min="6931" max="6931" width="9.5703125" style="1" bestFit="1" customWidth="1"/>
    <col min="6932" max="6933" width="9.140625" style="1"/>
    <col min="6934" max="6934" width="11" style="1" bestFit="1" customWidth="1"/>
    <col min="6935" max="6939" width="9.140625" style="1"/>
    <col min="6940" max="6940" width="11" style="1" bestFit="1" customWidth="1"/>
    <col min="6941" max="6942" width="9.140625" style="1"/>
    <col min="6943" max="6943" width="12.140625" style="1" bestFit="1" customWidth="1"/>
    <col min="6944" max="7168" width="9.140625" style="1"/>
    <col min="7169" max="7169" width="5" style="1" customWidth="1"/>
    <col min="7170" max="7170" width="7.7109375" style="1" customWidth="1"/>
    <col min="7171" max="7171" width="5.7109375" style="1" customWidth="1"/>
    <col min="7172" max="7172" width="8.7109375" style="1" customWidth="1"/>
    <col min="7173" max="7173" width="7.7109375" style="1" customWidth="1"/>
    <col min="7174" max="7174" width="5.7109375" style="1" customWidth="1"/>
    <col min="7175" max="7175" width="8.7109375" style="1" customWidth="1"/>
    <col min="7176" max="7176" width="7.7109375" style="1" customWidth="1"/>
    <col min="7177" max="7177" width="5.7109375" style="1" customWidth="1"/>
    <col min="7178" max="7178" width="8.7109375" style="1" customWidth="1"/>
    <col min="7179" max="7179" width="7.7109375" style="1" customWidth="1"/>
    <col min="7180" max="7180" width="5.7109375" style="1" customWidth="1"/>
    <col min="7181" max="7181" width="8.7109375" style="1" customWidth="1"/>
    <col min="7182" max="7186" width="9.140625" style="1"/>
    <col min="7187" max="7187" width="9.5703125" style="1" bestFit="1" customWidth="1"/>
    <col min="7188" max="7189" width="9.140625" style="1"/>
    <col min="7190" max="7190" width="11" style="1" bestFit="1" customWidth="1"/>
    <col min="7191" max="7195" width="9.140625" style="1"/>
    <col min="7196" max="7196" width="11" style="1" bestFit="1" customWidth="1"/>
    <col min="7197" max="7198" width="9.140625" style="1"/>
    <col min="7199" max="7199" width="12.140625" style="1" bestFit="1" customWidth="1"/>
    <col min="7200" max="7424" width="9.140625" style="1"/>
    <col min="7425" max="7425" width="5" style="1" customWidth="1"/>
    <col min="7426" max="7426" width="7.7109375" style="1" customWidth="1"/>
    <col min="7427" max="7427" width="5.7109375" style="1" customWidth="1"/>
    <col min="7428" max="7428" width="8.7109375" style="1" customWidth="1"/>
    <col min="7429" max="7429" width="7.7109375" style="1" customWidth="1"/>
    <col min="7430" max="7430" width="5.7109375" style="1" customWidth="1"/>
    <col min="7431" max="7431" width="8.7109375" style="1" customWidth="1"/>
    <col min="7432" max="7432" width="7.7109375" style="1" customWidth="1"/>
    <col min="7433" max="7433" width="5.7109375" style="1" customWidth="1"/>
    <col min="7434" max="7434" width="8.7109375" style="1" customWidth="1"/>
    <col min="7435" max="7435" width="7.7109375" style="1" customWidth="1"/>
    <col min="7436" max="7436" width="5.7109375" style="1" customWidth="1"/>
    <col min="7437" max="7437" width="8.7109375" style="1" customWidth="1"/>
    <col min="7438" max="7442" width="9.140625" style="1"/>
    <col min="7443" max="7443" width="9.5703125" style="1" bestFit="1" customWidth="1"/>
    <col min="7444" max="7445" width="9.140625" style="1"/>
    <col min="7446" max="7446" width="11" style="1" bestFit="1" customWidth="1"/>
    <col min="7447" max="7451" width="9.140625" style="1"/>
    <col min="7452" max="7452" width="11" style="1" bestFit="1" customWidth="1"/>
    <col min="7453" max="7454" width="9.140625" style="1"/>
    <col min="7455" max="7455" width="12.140625" style="1" bestFit="1" customWidth="1"/>
    <col min="7456" max="7680" width="9.140625" style="1"/>
    <col min="7681" max="7681" width="5" style="1" customWidth="1"/>
    <col min="7682" max="7682" width="7.7109375" style="1" customWidth="1"/>
    <col min="7683" max="7683" width="5.7109375" style="1" customWidth="1"/>
    <col min="7684" max="7684" width="8.7109375" style="1" customWidth="1"/>
    <col min="7685" max="7685" width="7.7109375" style="1" customWidth="1"/>
    <col min="7686" max="7686" width="5.7109375" style="1" customWidth="1"/>
    <col min="7687" max="7687" width="8.7109375" style="1" customWidth="1"/>
    <col min="7688" max="7688" width="7.7109375" style="1" customWidth="1"/>
    <col min="7689" max="7689" width="5.7109375" style="1" customWidth="1"/>
    <col min="7690" max="7690" width="8.7109375" style="1" customWidth="1"/>
    <col min="7691" max="7691" width="7.7109375" style="1" customWidth="1"/>
    <col min="7692" max="7692" width="5.7109375" style="1" customWidth="1"/>
    <col min="7693" max="7693" width="8.7109375" style="1" customWidth="1"/>
    <col min="7694" max="7698" width="9.140625" style="1"/>
    <col min="7699" max="7699" width="9.5703125" style="1" bestFit="1" customWidth="1"/>
    <col min="7700" max="7701" width="9.140625" style="1"/>
    <col min="7702" max="7702" width="11" style="1" bestFit="1" customWidth="1"/>
    <col min="7703" max="7707" width="9.140625" style="1"/>
    <col min="7708" max="7708" width="11" style="1" bestFit="1" customWidth="1"/>
    <col min="7709" max="7710" width="9.140625" style="1"/>
    <col min="7711" max="7711" width="12.140625" style="1" bestFit="1" customWidth="1"/>
    <col min="7712" max="7936" width="9.140625" style="1"/>
    <col min="7937" max="7937" width="5" style="1" customWidth="1"/>
    <col min="7938" max="7938" width="7.7109375" style="1" customWidth="1"/>
    <col min="7939" max="7939" width="5.7109375" style="1" customWidth="1"/>
    <col min="7940" max="7940" width="8.7109375" style="1" customWidth="1"/>
    <col min="7941" max="7941" width="7.7109375" style="1" customWidth="1"/>
    <col min="7942" max="7942" width="5.7109375" style="1" customWidth="1"/>
    <col min="7943" max="7943" width="8.7109375" style="1" customWidth="1"/>
    <col min="7944" max="7944" width="7.7109375" style="1" customWidth="1"/>
    <col min="7945" max="7945" width="5.7109375" style="1" customWidth="1"/>
    <col min="7946" max="7946" width="8.7109375" style="1" customWidth="1"/>
    <col min="7947" max="7947" width="7.7109375" style="1" customWidth="1"/>
    <col min="7948" max="7948" width="5.7109375" style="1" customWidth="1"/>
    <col min="7949" max="7949" width="8.7109375" style="1" customWidth="1"/>
    <col min="7950" max="7954" width="9.140625" style="1"/>
    <col min="7955" max="7955" width="9.5703125" style="1" bestFit="1" customWidth="1"/>
    <col min="7956" max="7957" width="9.140625" style="1"/>
    <col min="7958" max="7958" width="11" style="1" bestFit="1" customWidth="1"/>
    <col min="7959" max="7963" width="9.140625" style="1"/>
    <col min="7964" max="7964" width="11" style="1" bestFit="1" customWidth="1"/>
    <col min="7965" max="7966" width="9.140625" style="1"/>
    <col min="7967" max="7967" width="12.140625" style="1" bestFit="1" customWidth="1"/>
    <col min="7968" max="8192" width="9.140625" style="1"/>
    <col min="8193" max="8193" width="5" style="1" customWidth="1"/>
    <col min="8194" max="8194" width="7.7109375" style="1" customWidth="1"/>
    <col min="8195" max="8195" width="5.7109375" style="1" customWidth="1"/>
    <col min="8196" max="8196" width="8.7109375" style="1" customWidth="1"/>
    <col min="8197" max="8197" width="7.7109375" style="1" customWidth="1"/>
    <col min="8198" max="8198" width="5.7109375" style="1" customWidth="1"/>
    <col min="8199" max="8199" width="8.7109375" style="1" customWidth="1"/>
    <col min="8200" max="8200" width="7.7109375" style="1" customWidth="1"/>
    <col min="8201" max="8201" width="5.7109375" style="1" customWidth="1"/>
    <col min="8202" max="8202" width="8.7109375" style="1" customWidth="1"/>
    <col min="8203" max="8203" width="7.7109375" style="1" customWidth="1"/>
    <col min="8204" max="8204" width="5.7109375" style="1" customWidth="1"/>
    <col min="8205" max="8205" width="8.7109375" style="1" customWidth="1"/>
    <col min="8206" max="8210" width="9.140625" style="1"/>
    <col min="8211" max="8211" width="9.5703125" style="1" bestFit="1" customWidth="1"/>
    <col min="8212" max="8213" width="9.140625" style="1"/>
    <col min="8214" max="8214" width="11" style="1" bestFit="1" customWidth="1"/>
    <col min="8215" max="8219" width="9.140625" style="1"/>
    <col min="8220" max="8220" width="11" style="1" bestFit="1" customWidth="1"/>
    <col min="8221" max="8222" width="9.140625" style="1"/>
    <col min="8223" max="8223" width="12.140625" style="1" bestFit="1" customWidth="1"/>
    <col min="8224" max="8448" width="9.140625" style="1"/>
    <col min="8449" max="8449" width="5" style="1" customWidth="1"/>
    <col min="8450" max="8450" width="7.7109375" style="1" customWidth="1"/>
    <col min="8451" max="8451" width="5.7109375" style="1" customWidth="1"/>
    <col min="8452" max="8452" width="8.7109375" style="1" customWidth="1"/>
    <col min="8453" max="8453" width="7.7109375" style="1" customWidth="1"/>
    <col min="8454" max="8454" width="5.7109375" style="1" customWidth="1"/>
    <col min="8455" max="8455" width="8.7109375" style="1" customWidth="1"/>
    <col min="8456" max="8456" width="7.7109375" style="1" customWidth="1"/>
    <col min="8457" max="8457" width="5.7109375" style="1" customWidth="1"/>
    <col min="8458" max="8458" width="8.7109375" style="1" customWidth="1"/>
    <col min="8459" max="8459" width="7.7109375" style="1" customWidth="1"/>
    <col min="8460" max="8460" width="5.7109375" style="1" customWidth="1"/>
    <col min="8461" max="8461" width="8.7109375" style="1" customWidth="1"/>
    <col min="8462" max="8466" width="9.140625" style="1"/>
    <col min="8467" max="8467" width="9.5703125" style="1" bestFit="1" customWidth="1"/>
    <col min="8468" max="8469" width="9.140625" style="1"/>
    <col min="8470" max="8470" width="11" style="1" bestFit="1" customWidth="1"/>
    <col min="8471" max="8475" width="9.140625" style="1"/>
    <col min="8476" max="8476" width="11" style="1" bestFit="1" customWidth="1"/>
    <col min="8477" max="8478" width="9.140625" style="1"/>
    <col min="8479" max="8479" width="12.140625" style="1" bestFit="1" customWidth="1"/>
    <col min="8480" max="8704" width="9.140625" style="1"/>
    <col min="8705" max="8705" width="5" style="1" customWidth="1"/>
    <col min="8706" max="8706" width="7.7109375" style="1" customWidth="1"/>
    <col min="8707" max="8707" width="5.7109375" style="1" customWidth="1"/>
    <col min="8708" max="8708" width="8.7109375" style="1" customWidth="1"/>
    <col min="8709" max="8709" width="7.7109375" style="1" customWidth="1"/>
    <col min="8710" max="8710" width="5.7109375" style="1" customWidth="1"/>
    <col min="8711" max="8711" width="8.7109375" style="1" customWidth="1"/>
    <col min="8712" max="8712" width="7.7109375" style="1" customWidth="1"/>
    <col min="8713" max="8713" width="5.7109375" style="1" customWidth="1"/>
    <col min="8714" max="8714" width="8.7109375" style="1" customWidth="1"/>
    <col min="8715" max="8715" width="7.7109375" style="1" customWidth="1"/>
    <col min="8716" max="8716" width="5.7109375" style="1" customWidth="1"/>
    <col min="8717" max="8717" width="8.7109375" style="1" customWidth="1"/>
    <col min="8718" max="8722" width="9.140625" style="1"/>
    <col min="8723" max="8723" width="9.5703125" style="1" bestFit="1" customWidth="1"/>
    <col min="8724" max="8725" width="9.140625" style="1"/>
    <col min="8726" max="8726" width="11" style="1" bestFit="1" customWidth="1"/>
    <col min="8727" max="8731" width="9.140625" style="1"/>
    <col min="8732" max="8732" width="11" style="1" bestFit="1" customWidth="1"/>
    <col min="8733" max="8734" width="9.140625" style="1"/>
    <col min="8735" max="8735" width="12.140625" style="1" bestFit="1" customWidth="1"/>
    <col min="8736" max="8960" width="9.140625" style="1"/>
    <col min="8961" max="8961" width="5" style="1" customWidth="1"/>
    <col min="8962" max="8962" width="7.7109375" style="1" customWidth="1"/>
    <col min="8963" max="8963" width="5.7109375" style="1" customWidth="1"/>
    <col min="8964" max="8964" width="8.7109375" style="1" customWidth="1"/>
    <col min="8965" max="8965" width="7.7109375" style="1" customWidth="1"/>
    <col min="8966" max="8966" width="5.7109375" style="1" customWidth="1"/>
    <col min="8967" max="8967" width="8.7109375" style="1" customWidth="1"/>
    <col min="8968" max="8968" width="7.7109375" style="1" customWidth="1"/>
    <col min="8969" max="8969" width="5.7109375" style="1" customWidth="1"/>
    <col min="8970" max="8970" width="8.7109375" style="1" customWidth="1"/>
    <col min="8971" max="8971" width="7.7109375" style="1" customWidth="1"/>
    <col min="8972" max="8972" width="5.7109375" style="1" customWidth="1"/>
    <col min="8973" max="8973" width="8.7109375" style="1" customWidth="1"/>
    <col min="8974" max="8978" width="9.140625" style="1"/>
    <col min="8979" max="8979" width="9.5703125" style="1" bestFit="1" customWidth="1"/>
    <col min="8980" max="8981" width="9.140625" style="1"/>
    <col min="8982" max="8982" width="11" style="1" bestFit="1" customWidth="1"/>
    <col min="8983" max="8987" width="9.140625" style="1"/>
    <col min="8988" max="8988" width="11" style="1" bestFit="1" customWidth="1"/>
    <col min="8989" max="8990" width="9.140625" style="1"/>
    <col min="8991" max="8991" width="12.140625" style="1" bestFit="1" customWidth="1"/>
    <col min="8992" max="9216" width="9.140625" style="1"/>
    <col min="9217" max="9217" width="5" style="1" customWidth="1"/>
    <col min="9218" max="9218" width="7.7109375" style="1" customWidth="1"/>
    <col min="9219" max="9219" width="5.7109375" style="1" customWidth="1"/>
    <col min="9220" max="9220" width="8.7109375" style="1" customWidth="1"/>
    <col min="9221" max="9221" width="7.7109375" style="1" customWidth="1"/>
    <col min="9222" max="9222" width="5.7109375" style="1" customWidth="1"/>
    <col min="9223" max="9223" width="8.7109375" style="1" customWidth="1"/>
    <col min="9224" max="9224" width="7.7109375" style="1" customWidth="1"/>
    <col min="9225" max="9225" width="5.7109375" style="1" customWidth="1"/>
    <col min="9226" max="9226" width="8.7109375" style="1" customWidth="1"/>
    <col min="9227" max="9227" width="7.7109375" style="1" customWidth="1"/>
    <col min="9228" max="9228" width="5.7109375" style="1" customWidth="1"/>
    <col min="9229" max="9229" width="8.7109375" style="1" customWidth="1"/>
    <col min="9230" max="9234" width="9.140625" style="1"/>
    <col min="9235" max="9235" width="9.5703125" style="1" bestFit="1" customWidth="1"/>
    <col min="9236" max="9237" width="9.140625" style="1"/>
    <col min="9238" max="9238" width="11" style="1" bestFit="1" customWidth="1"/>
    <col min="9239" max="9243" width="9.140625" style="1"/>
    <col min="9244" max="9244" width="11" style="1" bestFit="1" customWidth="1"/>
    <col min="9245" max="9246" width="9.140625" style="1"/>
    <col min="9247" max="9247" width="12.140625" style="1" bestFit="1" customWidth="1"/>
    <col min="9248" max="9472" width="9.140625" style="1"/>
    <col min="9473" max="9473" width="5" style="1" customWidth="1"/>
    <col min="9474" max="9474" width="7.7109375" style="1" customWidth="1"/>
    <col min="9475" max="9475" width="5.7109375" style="1" customWidth="1"/>
    <col min="9476" max="9476" width="8.7109375" style="1" customWidth="1"/>
    <col min="9477" max="9477" width="7.7109375" style="1" customWidth="1"/>
    <col min="9478" max="9478" width="5.7109375" style="1" customWidth="1"/>
    <col min="9479" max="9479" width="8.7109375" style="1" customWidth="1"/>
    <col min="9480" max="9480" width="7.7109375" style="1" customWidth="1"/>
    <col min="9481" max="9481" width="5.7109375" style="1" customWidth="1"/>
    <col min="9482" max="9482" width="8.7109375" style="1" customWidth="1"/>
    <col min="9483" max="9483" width="7.7109375" style="1" customWidth="1"/>
    <col min="9484" max="9484" width="5.7109375" style="1" customWidth="1"/>
    <col min="9485" max="9485" width="8.7109375" style="1" customWidth="1"/>
    <col min="9486" max="9490" width="9.140625" style="1"/>
    <col min="9491" max="9491" width="9.5703125" style="1" bestFit="1" customWidth="1"/>
    <col min="9492" max="9493" width="9.140625" style="1"/>
    <col min="9494" max="9494" width="11" style="1" bestFit="1" customWidth="1"/>
    <col min="9495" max="9499" width="9.140625" style="1"/>
    <col min="9500" max="9500" width="11" style="1" bestFit="1" customWidth="1"/>
    <col min="9501" max="9502" width="9.140625" style="1"/>
    <col min="9503" max="9503" width="12.140625" style="1" bestFit="1" customWidth="1"/>
    <col min="9504" max="9728" width="9.140625" style="1"/>
    <col min="9729" max="9729" width="5" style="1" customWidth="1"/>
    <col min="9730" max="9730" width="7.7109375" style="1" customWidth="1"/>
    <col min="9731" max="9731" width="5.7109375" style="1" customWidth="1"/>
    <col min="9732" max="9732" width="8.7109375" style="1" customWidth="1"/>
    <col min="9733" max="9733" width="7.7109375" style="1" customWidth="1"/>
    <col min="9734" max="9734" width="5.7109375" style="1" customWidth="1"/>
    <col min="9735" max="9735" width="8.7109375" style="1" customWidth="1"/>
    <col min="9736" max="9736" width="7.7109375" style="1" customWidth="1"/>
    <col min="9737" max="9737" width="5.7109375" style="1" customWidth="1"/>
    <col min="9738" max="9738" width="8.7109375" style="1" customWidth="1"/>
    <col min="9739" max="9739" width="7.7109375" style="1" customWidth="1"/>
    <col min="9740" max="9740" width="5.7109375" style="1" customWidth="1"/>
    <col min="9741" max="9741" width="8.7109375" style="1" customWidth="1"/>
    <col min="9742" max="9746" width="9.140625" style="1"/>
    <col min="9747" max="9747" width="9.5703125" style="1" bestFit="1" customWidth="1"/>
    <col min="9748" max="9749" width="9.140625" style="1"/>
    <col min="9750" max="9750" width="11" style="1" bestFit="1" customWidth="1"/>
    <col min="9751" max="9755" width="9.140625" style="1"/>
    <col min="9756" max="9756" width="11" style="1" bestFit="1" customWidth="1"/>
    <col min="9757" max="9758" width="9.140625" style="1"/>
    <col min="9759" max="9759" width="12.140625" style="1" bestFit="1" customWidth="1"/>
    <col min="9760" max="9984" width="9.140625" style="1"/>
    <col min="9985" max="9985" width="5" style="1" customWidth="1"/>
    <col min="9986" max="9986" width="7.7109375" style="1" customWidth="1"/>
    <col min="9987" max="9987" width="5.7109375" style="1" customWidth="1"/>
    <col min="9988" max="9988" width="8.7109375" style="1" customWidth="1"/>
    <col min="9989" max="9989" width="7.7109375" style="1" customWidth="1"/>
    <col min="9990" max="9990" width="5.7109375" style="1" customWidth="1"/>
    <col min="9991" max="9991" width="8.7109375" style="1" customWidth="1"/>
    <col min="9992" max="9992" width="7.7109375" style="1" customWidth="1"/>
    <col min="9993" max="9993" width="5.7109375" style="1" customWidth="1"/>
    <col min="9994" max="9994" width="8.7109375" style="1" customWidth="1"/>
    <col min="9995" max="9995" width="7.7109375" style="1" customWidth="1"/>
    <col min="9996" max="9996" width="5.7109375" style="1" customWidth="1"/>
    <col min="9997" max="9997" width="8.7109375" style="1" customWidth="1"/>
    <col min="9998" max="10002" width="9.140625" style="1"/>
    <col min="10003" max="10003" width="9.5703125" style="1" bestFit="1" customWidth="1"/>
    <col min="10004" max="10005" width="9.140625" style="1"/>
    <col min="10006" max="10006" width="11" style="1" bestFit="1" customWidth="1"/>
    <col min="10007" max="10011" width="9.140625" style="1"/>
    <col min="10012" max="10012" width="11" style="1" bestFit="1" customWidth="1"/>
    <col min="10013" max="10014" width="9.140625" style="1"/>
    <col min="10015" max="10015" width="12.140625" style="1" bestFit="1" customWidth="1"/>
    <col min="10016" max="10240" width="9.140625" style="1"/>
    <col min="10241" max="10241" width="5" style="1" customWidth="1"/>
    <col min="10242" max="10242" width="7.7109375" style="1" customWidth="1"/>
    <col min="10243" max="10243" width="5.7109375" style="1" customWidth="1"/>
    <col min="10244" max="10244" width="8.7109375" style="1" customWidth="1"/>
    <col min="10245" max="10245" width="7.7109375" style="1" customWidth="1"/>
    <col min="10246" max="10246" width="5.7109375" style="1" customWidth="1"/>
    <col min="10247" max="10247" width="8.7109375" style="1" customWidth="1"/>
    <col min="10248" max="10248" width="7.7109375" style="1" customWidth="1"/>
    <col min="10249" max="10249" width="5.7109375" style="1" customWidth="1"/>
    <col min="10250" max="10250" width="8.7109375" style="1" customWidth="1"/>
    <col min="10251" max="10251" width="7.7109375" style="1" customWidth="1"/>
    <col min="10252" max="10252" width="5.7109375" style="1" customWidth="1"/>
    <col min="10253" max="10253" width="8.7109375" style="1" customWidth="1"/>
    <col min="10254" max="10258" width="9.140625" style="1"/>
    <col min="10259" max="10259" width="9.5703125" style="1" bestFit="1" customWidth="1"/>
    <col min="10260" max="10261" width="9.140625" style="1"/>
    <col min="10262" max="10262" width="11" style="1" bestFit="1" customWidth="1"/>
    <col min="10263" max="10267" width="9.140625" style="1"/>
    <col min="10268" max="10268" width="11" style="1" bestFit="1" customWidth="1"/>
    <col min="10269" max="10270" width="9.140625" style="1"/>
    <col min="10271" max="10271" width="12.140625" style="1" bestFit="1" customWidth="1"/>
    <col min="10272" max="10496" width="9.140625" style="1"/>
    <col min="10497" max="10497" width="5" style="1" customWidth="1"/>
    <col min="10498" max="10498" width="7.7109375" style="1" customWidth="1"/>
    <col min="10499" max="10499" width="5.7109375" style="1" customWidth="1"/>
    <col min="10500" max="10500" width="8.7109375" style="1" customWidth="1"/>
    <col min="10501" max="10501" width="7.7109375" style="1" customWidth="1"/>
    <col min="10502" max="10502" width="5.7109375" style="1" customWidth="1"/>
    <col min="10503" max="10503" width="8.7109375" style="1" customWidth="1"/>
    <col min="10504" max="10504" width="7.7109375" style="1" customWidth="1"/>
    <col min="10505" max="10505" width="5.7109375" style="1" customWidth="1"/>
    <col min="10506" max="10506" width="8.7109375" style="1" customWidth="1"/>
    <col min="10507" max="10507" width="7.7109375" style="1" customWidth="1"/>
    <col min="10508" max="10508" width="5.7109375" style="1" customWidth="1"/>
    <col min="10509" max="10509" width="8.7109375" style="1" customWidth="1"/>
    <col min="10510" max="10514" width="9.140625" style="1"/>
    <col min="10515" max="10515" width="9.5703125" style="1" bestFit="1" customWidth="1"/>
    <col min="10516" max="10517" width="9.140625" style="1"/>
    <col min="10518" max="10518" width="11" style="1" bestFit="1" customWidth="1"/>
    <col min="10519" max="10523" width="9.140625" style="1"/>
    <col min="10524" max="10524" width="11" style="1" bestFit="1" customWidth="1"/>
    <col min="10525" max="10526" width="9.140625" style="1"/>
    <col min="10527" max="10527" width="12.140625" style="1" bestFit="1" customWidth="1"/>
    <col min="10528" max="10752" width="9.140625" style="1"/>
    <col min="10753" max="10753" width="5" style="1" customWidth="1"/>
    <col min="10754" max="10754" width="7.7109375" style="1" customWidth="1"/>
    <col min="10755" max="10755" width="5.7109375" style="1" customWidth="1"/>
    <col min="10756" max="10756" width="8.7109375" style="1" customWidth="1"/>
    <col min="10757" max="10757" width="7.7109375" style="1" customWidth="1"/>
    <col min="10758" max="10758" width="5.7109375" style="1" customWidth="1"/>
    <col min="10759" max="10759" width="8.7109375" style="1" customWidth="1"/>
    <col min="10760" max="10760" width="7.7109375" style="1" customWidth="1"/>
    <col min="10761" max="10761" width="5.7109375" style="1" customWidth="1"/>
    <col min="10762" max="10762" width="8.7109375" style="1" customWidth="1"/>
    <col min="10763" max="10763" width="7.7109375" style="1" customWidth="1"/>
    <col min="10764" max="10764" width="5.7109375" style="1" customWidth="1"/>
    <col min="10765" max="10765" width="8.7109375" style="1" customWidth="1"/>
    <col min="10766" max="10770" width="9.140625" style="1"/>
    <col min="10771" max="10771" width="9.5703125" style="1" bestFit="1" customWidth="1"/>
    <col min="10772" max="10773" width="9.140625" style="1"/>
    <col min="10774" max="10774" width="11" style="1" bestFit="1" customWidth="1"/>
    <col min="10775" max="10779" width="9.140625" style="1"/>
    <col min="10780" max="10780" width="11" style="1" bestFit="1" customWidth="1"/>
    <col min="10781" max="10782" width="9.140625" style="1"/>
    <col min="10783" max="10783" width="12.140625" style="1" bestFit="1" customWidth="1"/>
    <col min="10784" max="11008" width="9.140625" style="1"/>
    <col min="11009" max="11009" width="5" style="1" customWidth="1"/>
    <col min="11010" max="11010" width="7.7109375" style="1" customWidth="1"/>
    <col min="11011" max="11011" width="5.7109375" style="1" customWidth="1"/>
    <col min="11012" max="11012" width="8.7109375" style="1" customWidth="1"/>
    <col min="11013" max="11013" width="7.7109375" style="1" customWidth="1"/>
    <col min="11014" max="11014" width="5.7109375" style="1" customWidth="1"/>
    <col min="11015" max="11015" width="8.7109375" style="1" customWidth="1"/>
    <col min="11016" max="11016" width="7.7109375" style="1" customWidth="1"/>
    <col min="11017" max="11017" width="5.7109375" style="1" customWidth="1"/>
    <col min="11018" max="11018" width="8.7109375" style="1" customWidth="1"/>
    <col min="11019" max="11019" width="7.7109375" style="1" customWidth="1"/>
    <col min="11020" max="11020" width="5.7109375" style="1" customWidth="1"/>
    <col min="11021" max="11021" width="8.7109375" style="1" customWidth="1"/>
    <col min="11022" max="11026" width="9.140625" style="1"/>
    <col min="11027" max="11027" width="9.5703125" style="1" bestFit="1" customWidth="1"/>
    <col min="11028" max="11029" width="9.140625" style="1"/>
    <col min="11030" max="11030" width="11" style="1" bestFit="1" customWidth="1"/>
    <col min="11031" max="11035" width="9.140625" style="1"/>
    <col min="11036" max="11036" width="11" style="1" bestFit="1" customWidth="1"/>
    <col min="11037" max="11038" width="9.140625" style="1"/>
    <col min="11039" max="11039" width="12.140625" style="1" bestFit="1" customWidth="1"/>
    <col min="11040" max="11264" width="9.140625" style="1"/>
    <col min="11265" max="11265" width="5" style="1" customWidth="1"/>
    <col min="11266" max="11266" width="7.7109375" style="1" customWidth="1"/>
    <col min="11267" max="11267" width="5.7109375" style="1" customWidth="1"/>
    <col min="11268" max="11268" width="8.7109375" style="1" customWidth="1"/>
    <col min="11269" max="11269" width="7.7109375" style="1" customWidth="1"/>
    <col min="11270" max="11270" width="5.7109375" style="1" customWidth="1"/>
    <col min="11271" max="11271" width="8.7109375" style="1" customWidth="1"/>
    <col min="11272" max="11272" width="7.7109375" style="1" customWidth="1"/>
    <col min="11273" max="11273" width="5.7109375" style="1" customWidth="1"/>
    <col min="11274" max="11274" width="8.7109375" style="1" customWidth="1"/>
    <col min="11275" max="11275" width="7.7109375" style="1" customWidth="1"/>
    <col min="11276" max="11276" width="5.7109375" style="1" customWidth="1"/>
    <col min="11277" max="11277" width="8.7109375" style="1" customWidth="1"/>
    <col min="11278" max="11282" width="9.140625" style="1"/>
    <col min="11283" max="11283" width="9.5703125" style="1" bestFit="1" customWidth="1"/>
    <col min="11284" max="11285" width="9.140625" style="1"/>
    <col min="11286" max="11286" width="11" style="1" bestFit="1" customWidth="1"/>
    <col min="11287" max="11291" width="9.140625" style="1"/>
    <col min="11292" max="11292" width="11" style="1" bestFit="1" customWidth="1"/>
    <col min="11293" max="11294" width="9.140625" style="1"/>
    <col min="11295" max="11295" width="12.140625" style="1" bestFit="1" customWidth="1"/>
    <col min="11296" max="11520" width="9.140625" style="1"/>
    <col min="11521" max="11521" width="5" style="1" customWidth="1"/>
    <col min="11522" max="11522" width="7.7109375" style="1" customWidth="1"/>
    <col min="11523" max="11523" width="5.7109375" style="1" customWidth="1"/>
    <col min="11524" max="11524" width="8.7109375" style="1" customWidth="1"/>
    <col min="11525" max="11525" width="7.7109375" style="1" customWidth="1"/>
    <col min="11526" max="11526" width="5.7109375" style="1" customWidth="1"/>
    <col min="11527" max="11527" width="8.7109375" style="1" customWidth="1"/>
    <col min="11528" max="11528" width="7.7109375" style="1" customWidth="1"/>
    <col min="11529" max="11529" width="5.7109375" style="1" customWidth="1"/>
    <col min="11530" max="11530" width="8.7109375" style="1" customWidth="1"/>
    <col min="11531" max="11531" width="7.7109375" style="1" customWidth="1"/>
    <col min="11532" max="11532" width="5.7109375" style="1" customWidth="1"/>
    <col min="11533" max="11533" width="8.7109375" style="1" customWidth="1"/>
    <col min="11534" max="11538" width="9.140625" style="1"/>
    <col min="11539" max="11539" width="9.5703125" style="1" bestFit="1" customWidth="1"/>
    <col min="11540" max="11541" width="9.140625" style="1"/>
    <col min="11542" max="11542" width="11" style="1" bestFit="1" customWidth="1"/>
    <col min="11543" max="11547" width="9.140625" style="1"/>
    <col min="11548" max="11548" width="11" style="1" bestFit="1" customWidth="1"/>
    <col min="11549" max="11550" width="9.140625" style="1"/>
    <col min="11551" max="11551" width="12.140625" style="1" bestFit="1" customWidth="1"/>
    <col min="11552" max="11776" width="9.140625" style="1"/>
    <col min="11777" max="11777" width="5" style="1" customWidth="1"/>
    <col min="11778" max="11778" width="7.7109375" style="1" customWidth="1"/>
    <col min="11779" max="11779" width="5.7109375" style="1" customWidth="1"/>
    <col min="11780" max="11780" width="8.7109375" style="1" customWidth="1"/>
    <col min="11781" max="11781" width="7.7109375" style="1" customWidth="1"/>
    <col min="11782" max="11782" width="5.7109375" style="1" customWidth="1"/>
    <col min="11783" max="11783" width="8.7109375" style="1" customWidth="1"/>
    <col min="11784" max="11784" width="7.7109375" style="1" customWidth="1"/>
    <col min="11785" max="11785" width="5.7109375" style="1" customWidth="1"/>
    <col min="11786" max="11786" width="8.7109375" style="1" customWidth="1"/>
    <col min="11787" max="11787" width="7.7109375" style="1" customWidth="1"/>
    <col min="11788" max="11788" width="5.7109375" style="1" customWidth="1"/>
    <col min="11789" max="11789" width="8.7109375" style="1" customWidth="1"/>
    <col min="11790" max="11794" width="9.140625" style="1"/>
    <col min="11795" max="11795" width="9.5703125" style="1" bestFit="1" customWidth="1"/>
    <col min="11796" max="11797" width="9.140625" style="1"/>
    <col min="11798" max="11798" width="11" style="1" bestFit="1" customWidth="1"/>
    <col min="11799" max="11803" width="9.140625" style="1"/>
    <col min="11804" max="11804" width="11" style="1" bestFit="1" customWidth="1"/>
    <col min="11805" max="11806" width="9.140625" style="1"/>
    <col min="11807" max="11807" width="12.140625" style="1" bestFit="1" customWidth="1"/>
    <col min="11808" max="12032" width="9.140625" style="1"/>
    <col min="12033" max="12033" width="5" style="1" customWidth="1"/>
    <col min="12034" max="12034" width="7.7109375" style="1" customWidth="1"/>
    <col min="12035" max="12035" width="5.7109375" style="1" customWidth="1"/>
    <col min="12036" max="12036" width="8.7109375" style="1" customWidth="1"/>
    <col min="12037" max="12037" width="7.7109375" style="1" customWidth="1"/>
    <col min="12038" max="12038" width="5.7109375" style="1" customWidth="1"/>
    <col min="12039" max="12039" width="8.7109375" style="1" customWidth="1"/>
    <col min="12040" max="12040" width="7.7109375" style="1" customWidth="1"/>
    <col min="12041" max="12041" width="5.7109375" style="1" customWidth="1"/>
    <col min="12042" max="12042" width="8.7109375" style="1" customWidth="1"/>
    <col min="12043" max="12043" width="7.7109375" style="1" customWidth="1"/>
    <col min="12044" max="12044" width="5.7109375" style="1" customWidth="1"/>
    <col min="12045" max="12045" width="8.7109375" style="1" customWidth="1"/>
    <col min="12046" max="12050" width="9.140625" style="1"/>
    <col min="12051" max="12051" width="9.5703125" style="1" bestFit="1" customWidth="1"/>
    <col min="12052" max="12053" width="9.140625" style="1"/>
    <col min="12054" max="12054" width="11" style="1" bestFit="1" customWidth="1"/>
    <col min="12055" max="12059" width="9.140625" style="1"/>
    <col min="12060" max="12060" width="11" style="1" bestFit="1" customWidth="1"/>
    <col min="12061" max="12062" width="9.140625" style="1"/>
    <col min="12063" max="12063" width="12.140625" style="1" bestFit="1" customWidth="1"/>
    <col min="12064" max="12288" width="9.140625" style="1"/>
    <col min="12289" max="12289" width="5" style="1" customWidth="1"/>
    <col min="12290" max="12290" width="7.7109375" style="1" customWidth="1"/>
    <col min="12291" max="12291" width="5.7109375" style="1" customWidth="1"/>
    <col min="12292" max="12292" width="8.7109375" style="1" customWidth="1"/>
    <col min="12293" max="12293" width="7.7109375" style="1" customWidth="1"/>
    <col min="12294" max="12294" width="5.7109375" style="1" customWidth="1"/>
    <col min="12295" max="12295" width="8.7109375" style="1" customWidth="1"/>
    <col min="12296" max="12296" width="7.7109375" style="1" customWidth="1"/>
    <col min="12297" max="12297" width="5.7109375" style="1" customWidth="1"/>
    <col min="12298" max="12298" width="8.7109375" style="1" customWidth="1"/>
    <col min="12299" max="12299" width="7.7109375" style="1" customWidth="1"/>
    <col min="12300" max="12300" width="5.7109375" style="1" customWidth="1"/>
    <col min="12301" max="12301" width="8.7109375" style="1" customWidth="1"/>
    <col min="12302" max="12306" width="9.140625" style="1"/>
    <col min="12307" max="12307" width="9.5703125" style="1" bestFit="1" customWidth="1"/>
    <col min="12308" max="12309" width="9.140625" style="1"/>
    <col min="12310" max="12310" width="11" style="1" bestFit="1" customWidth="1"/>
    <col min="12311" max="12315" width="9.140625" style="1"/>
    <col min="12316" max="12316" width="11" style="1" bestFit="1" customWidth="1"/>
    <col min="12317" max="12318" width="9.140625" style="1"/>
    <col min="12319" max="12319" width="12.140625" style="1" bestFit="1" customWidth="1"/>
    <col min="12320" max="12544" width="9.140625" style="1"/>
    <col min="12545" max="12545" width="5" style="1" customWidth="1"/>
    <col min="12546" max="12546" width="7.7109375" style="1" customWidth="1"/>
    <col min="12547" max="12547" width="5.7109375" style="1" customWidth="1"/>
    <col min="12548" max="12548" width="8.7109375" style="1" customWidth="1"/>
    <col min="12549" max="12549" width="7.7109375" style="1" customWidth="1"/>
    <col min="12550" max="12550" width="5.7109375" style="1" customWidth="1"/>
    <col min="12551" max="12551" width="8.7109375" style="1" customWidth="1"/>
    <col min="12552" max="12552" width="7.7109375" style="1" customWidth="1"/>
    <col min="12553" max="12553" width="5.7109375" style="1" customWidth="1"/>
    <col min="12554" max="12554" width="8.7109375" style="1" customWidth="1"/>
    <col min="12555" max="12555" width="7.7109375" style="1" customWidth="1"/>
    <col min="12556" max="12556" width="5.7109375" style="1" customWidth="1"/>
    <col min="12557" max="12557" width="8.7109375" style="1" customWidth="1"/>
    <col min="12558" max="12562" width="9.140625" style="1"/>
    <col min="12563" max="12563" width="9.5703125" style="1" bestFit="1" customWidth="1"/>
    <col min="12564" max="12565" width="9.140625" style="1"/>
    <col min="12566" max="12566" width="11" style="1" bestFit="1" customWidth="1"/>
    <col min="12567" max="12571" width="9.140625" style="1"/>
    <col min="12572" max="12572" width="11" style="1" bestFit="1" customWidth="1"/>
    <col min="12573" max="12574" width="9.140625" style="1"/>
    <col min="12575" max="12575" width="12.140625" style="1" bestFit="1" customWidth="1"/>
    <col min="12576" max="12800" width="9.140625" style="1"/>
    <col min="12801" max="12801" width="5" style="1" customWidth="1"/>
    <col min="12802" max="12802" width="7.7109375" style="1" customWidth="1"/>
    <col min="12803" max="12803" width="5.7109375" style="1" customWidth="1"/>
    <col min="12804" max="12804" width="8.7109375" style="1" customWidth="1"/>
    <col min="12805" max="12805" width="7.7109375" style="1" customWidth="1"/>
    <col min="12806" max="12806" width="5.7109375" style="1" customWidth="1"/>
    <col min="12807" max="12807" width="8.7109375" style="1" customWidth="1"/>
    <col min="12808" max="12808" width="7.7109375" style="1" customWidth="1"/>
    <col min="12809" max="12809" width="5.7109375" style="1" customWidth="1"/>
    <col min="12810" max="12810" width="8.7109375" style="1" customWidth="1"/>
    <col min="12811" max="12811" width="7.7109375" style="1" customWidth="1"/>
    <col min="12812" max="12812" width="5.7109375" style="1" customWidth="1"/>
    <col min="12813" max="12813" width="8.7109375" style="1" customWidth="1"/>
    <col min="12814" max="12818" width="9.140625" style="1"/>
    <col min="12819" max="12819" width="9.5703125" style="1" bestFit="1" customWidth="1"/>
    <col min="12820" max="12821" width="9.140625" style="1"/>
    <col min="12822" max="12822" width="11" style="1" bestFit="1" customWidth="1"/>
    <col min="12823" max="12827" width="9.140625" style="1"/>
    <col min="12828" max="12828" width="11" style="1" bestFit="1" customWidth="1"/>
    <col min="12829" max="12830" width="9.140625" style="1"/>
    <col min="12831" max="12831" width="12.140625" style="1" bestFit="1" customWidth="1"/>
    <col min="12832" max="13056" width="9.140625" style="1"/>
    <col min="13057" max="13057" width="5" style="1" customWidth="1"/>
    <col min="13058" max="13058" width="7.7109375" style="1" customWidth="1"/>
    <col min="13059" max="13059" width="5.7109375" style="1" customWidth="1"/>
    <col min="13060" max="13060" width="8.7109375" style="1" customWidth="1"/>
    <col min="13061" max="13061" width="7.7109375" style="1" customWidth="1"/>
    <col min="13062" max="13062" width="5.7109375" style="1" customWidth="1"/>
    <col min="13063" max="13063" width="8.7109375" style="1" customWidth="1"/>
    <col min="13064" max="13064" width="7.7109375" style="1" customWidth="1"/>
    <col min="13065" max="13065" width="5.7109375" style="1" customWidth="1"/>
    <col min="13066" max="13066" width="8.7109375" style="1" customWidth="1"/>
    <col min="13067" max="13067" width="7.7109375" style="1" customWidth="1"/>
    <col min="13068" max="13068" width="5.7109375" style="1" customWidth="1"/>
    <col min="13069" max="13069" width="8.7109375" style="1" customWidth="1"/>
    <col min="13070" max="13074" width="9.140625" style="1"/>
    <col min="13075" max="13075" width="9.5703125" style="1" bestFit="1" customWidth="1"/>
    <col min="13076" max="13077" width="9.140625" style="1"/>
    <col min="13078" max="13078" width="11" style="1" bestFit="1" customWidth="1"/>
    <col min="13079" max="13083" width="9.140625" style="1"/>
    <col min="13084" max="13084" width="11" style="1" bestFit="1" customWidth="1"/>
    <col min="13085" max="13086" width="9.140625" style="1"/>
    <col min="13087" max="13087" width="12.140625" style="1" bestFit="1" customWidth="1"/>
    <col min="13088" max="13312" width="9.140625" style="1"/>
    <col min="13313" max="13313" width="5" style="1" customWidth="1"/>
    <col min="13314" max="13314" width="7.7109375" style="1" customWidth="1"/>
    <col min="13315" max="13315" width="5.7109375" style="1" customWidth="1"/>
    <col min="13316" max="13316" width="8.7109375" style="1" customWidth="1"/>
    <col min="13317" max="13317" width="7.7109375" style="1" customWidth="1"/>
    <col min="13318" max="13318" width="5.7109375" style="1" customWidth="1"/>
    <col min="13319" max="13319" width="8.7109375" style="1" customWidth="1"/>
    <col min="13320" max="13320" width="7.7109375" style="1" customWidth="1"/>
    <col min="13321" max="13321" width="5.7109375" style="1" customWidth="1"/>
    <col min="13322" max="13322" width="8.7109375" style="1" customWidth="1"/>
    <col min="13323" max="13323" width="7.7109375" style="1" customWidth="1"/>
    <col min="13324" max="13324" width="5.7109375" style="1" customWidth="1"/>
    <col min="13325" max="13325" width="8.7109375" style="1" customWidth="1"/>
    <col min="13326" max="13330" width="9.140625" style="1"/>
    <col min="13331" max="13331" width="9.5703125" style="1" bestFit="1" customWidth="1"/>
    <col min="13332" max="13333" width="9.140625" style="1"/>
    <col min="13334" max="13334" width="11" style="1" bestFit="1" customWidth="1"/>
    <col min="13335" max="13339" width="9.140625" style="1"/>
    <col min="13340" max="13340" width="11" style="1" bestFit="1" customWidth="1"/>
    <col min="13341" max="13342" width="9.140625" style="1"/>
    <col min="13343" max="13343" width="12.140625" style="1" bestFit="1" customWidth="1"/>
    <col min="13344" max="13568" width="9.140625" style="1"/>
    <col min="13569" max="13569" width="5" style="1" customWidth="1"/>
    <col min="13570" max="13570" width="7.7109375" style="1" customWidth="1"/>
    <col min="13571" max="13571" width="5.7109375" style="1" customWidth="1"/>
    <col min="13572" max="13572" width="8.7109375" style="1" customWidth="1"/>
    <col min="13573" max="13573" width="7.7109375" style="1" customWidth="1"/>
    <col min="13574" max="13574" width="5.7109375" style="1" customWidth="1"/>
    <col min="13575" max="13575" width="8.7109375" style="1" customWidth="1"/>
    <col min="13576" max="13576" width="7.7109375" style="1" customWidth="1"/>
    <col min="13577" max="13577" width="5.7109375" style="1" customWidth="1"/>
    <col min="13578" max="13578" width="8.7109375" style="1" customWidth="1"/>
    <col min="13579" max="13579" width="7.7109375" style="1" customWidth="1"/>
    <col min="13580" max="13580" width="5.7109375" style="1" customWidth="1"/>
    <col min="13581" max="13581" width="8.7109375" style="1" customWidth="1"/>
    <col min="13582" max="13586" width="9.140625" style="1"/>
    <col min="13587" max="13587" width="9.5703125" style="1" bestFit="1" customWidth="1"/>
    <col min="13588" max="13589" width="9.140625" style="1"/>
    <col min="13590" max="13590" width="11" style="1" bestFit="1" customWidth="1"/>
    <col min="13591" max="13595" width="9.140625" style="1"/>
    <col min="13596" max="13596" width="11" style="1" bestFit="1" customWidth="1"/>
    <col min="13597" max="13598" width="9.140625" style="1"/>
    <col min="13599" max="13599" width="12.140625" style="1" bestFit="1" customWidth="1"/>
    <col min="13600" max="13824" width="9.140625" style="1"/>
    <col min="13825" max="13825" width="5" style="1" customWidth="1"/>
    <col min="13826" max="13826" width="7.7109375" style="1" customWidth="1"/>
    <col min="13827" max="13827" width="5.7109375" style="1" customWidth="1"/>
    <col min="13828" max="13828" width="8.7109375" style="1" customWidth="1"/>
    <col min="13829" max="13829" width="7.7109375" style="1" customWidth="1"/>
    <col min="13830" max="13830" width="5.7109375" style="1" customWidth="1"/>
    <col min="13831" max="13831" width="8.7109375" style="1" customWidth="1"/>
    <col min="13832" max="13832" width="7.7109375" style="1" customWidth="1"/>
    <col min="13833" max="13833" width="5.7109375" style="1" customWidth="1"/>
    <col min="13834" max="13834" width="8.7109375" style="1" customWidth="1"/>
    <col min="13835" max="13835" width="7.7109375" style="1" customWidth="1"/>
    <col min="13836" max="13836" width="5.7109375" style="1" customWidth="1"/>
    <col min="13837" max="13837" width="8.7109375" style="1" customWidth="1"/>
    <col min="13838" max="13842" width="9.140625" style="1"/>
    <col min="13843" max="13843" width="9.5703125" style="1" bestFit="1" customWidth="1"/>
    <col min="13844" max="13845" width="9.140625" style="1"/>
    <col min="13846" max="13846" width="11" style="1" bestFit="1" customWidth="1"/>
    <col min="13847" max="13851" width="9.140625" style="1"/>
    <col min="13852" max="13852" width="11" style="1" bestFit="1" customWidth="1"/>
    <col min="13853" max="13854" width="9.140625" style="1"/>
    <col min="13855" max="13855" width="12.140625" style="1" bestFit="1" customWidth="1"/>
    <col min="13856" max="14080" width="9.140625" style="1"/>
    <col min="14081" max="14081" width="5" style="1" customWidth="1"/>
    <col min="14082" max="14082" width="7.7109375" style="1" customWidth="1"/>
    <col min="14083" max="14083" width="5.7109375" style="1" customWidth="1"/>
    <col min="14084" max="14084" width="8.7109375" style="1" customWidth="1"/>
    <col min="14085" max="14085" width="7.7109375" style="1" customWidth="1"/>
    <col min="14086" max="14086" width="5.7109375" style="1" customWidth="1"/>
    <col min="14087" max="14087" width="8.7109375" style="1" customWidth="1"/>
    <col min="14088" max="14088" width="7.7109375" style="1" customWidth="1"/>
    <col min="14089" max="14089" width="5.7109375" style="1" customWidth="1"/>
    <col min="14090" max="14090" width="8.7109375" style="1" customWidth="1"/>
    <col min="14091" max="14091" width="7.7109375" style="1" customWidth="1"/>
    <col min="14092" max="14092" width="5.7109375" style="1" customWidth="1"/>
    <col min="14093" max="14093" width="8.7109375" style="1" customWidth="1"/>
    <col min="14094" max="14098" width="9.140625" style="1"/>
    <col min="14099" max="14099" width="9.5703125" style="1" bestFit="1" customWidth="1"/>
    <col min="14100" max="14101" width="9.140625" style="1"/>
    <col min="14102" max="14102" width="11" style="1" bestFit="1" customWidth="1"/>
    <col min="14103" max="14107" width="9.140625" style="1"/>
    <col min="14108" max="14108" width="11" style="1" bestFit="1" customWidth="1"/>
    <col min="14109" max="14110" width="9.140625" style="1"/>
    <col min="14111" max="14111" width="12.140625" style="1" bestFit="1" customWidth="1"/>
    <col min="14112" max="14336" width="9.140625" style="1"/>
    <col min="14337" max="14337" width="5" style="1" customWidth="1"/>
    <col min="14338" max="14338" width="7.7109375" style="1" customWidth="1"/>
    <col min="14339" max="14339" width="5.7109375" style="1" customWidth="1"/>
    <col min="14340" max="14340" width="8.7109375" style="1" customWidth="1"/>
    <col min="14341" max="14341" width="7.7109375" style="1" customWidth="1"/>
    <col min="14342" max="14342" width="5.7109375" style="1" customWidth="1"/>
    <col min="14343" max="14343" width="8.7109375" style="1" customWidth="1"/>
    <col min="14344" max="14344" width="7.7109375" style="1" customWidth="1"/>
    <col min="14345" max="14345" width="5.7109375" style="1" customWidth="1"/>
    <col min="14346" max="14346" width="8.7109375" style="1" customWidth="1"/>
    <col min="14347" max="14347" width="7.7109375" style="1" customWidth="1"/>
    <col min="14348" max="14348" width="5.7109375" style="1" customWidth="1"/>
    <col min="14349" max="14349" width="8.7109375" style="1" customWidth="1"/>
    <col min="14350" max="14354" width="9.140625" style="1"/>
    <col min="14355" max="14355" width="9.5703125" style="1" bestFit="1" customWidth="1"/>
    <col min="14356" max="14357" width="9.140625" style="1"/>
    <col min="14358" max="14358" width="11" style="1" bestFit="1" customWidth="1"/>
    <col min="14359" max="14363" width="9.140625" style="1"/>
    <col min="14364" max="14364" width="11" style="1" bestFit="1" customWidth="1"/>
    <col min="14365" max="14366" width="9.140625" style="1"/>
    <col min="14367" max="14367" width="12.140625" style="1" bestFit="1" customWidth="1"/>
    <col min="14368" max="14592" width="9.140625" style="1"/>
    <col min="14593" max="14593" width="5" style="1" customWidth="1"/>
    <col min="14594" max="14594" width="7.7109375" style="1" customWidth="1"/>
    <col min="14595" max="14595" width="5.7109375" style="1" customWidth="1"/>
    <col min="14596" max="14596" width="8.7109375" style="1" customWidth="1"/>
    <col min="14597" max="14597" width="7.7109375" style="1" customWidth="1"/>
    <col min="14598" max="14598" width="5.7109375" style="1" customWidth="1"/>
    <col min="14599" max="14599" width="8.7109375" style="1" customWidth="1"/>
    <col min="14600" max="14600" width="7.7109375" style="1" customWidth="1"/>
    <col min="14601" max="14601" width="5.7109375" style="1" customWidth="1"/>
    <col min="14602" max="14602" width="8.7109375" style="1" customWidth="1"/>
    <col min="14603" max="14603" width="7.7109375" style="1" customWidth="1"/>
    <col min="14604" max="14604" width="5.7109375" style="1" customWidth="1"/>
    <col min="14605" max="14605" width="8.7109375" style="1" customWidth="1"/>
    <col min="14606" max="14610" width="9.140625" style="1"/>
    <col min="14611" max="14611" width="9.5703125" style="1" bestFit="1" customWidth="1"/>
    <col min="14612" max="14613" width="9.140625" style="1"/>
    <col min="14614" max="14614" width="11" style="1" bestFit="1" customWidth="1"/>
    <col min="14615" max="14619" width="9.140625" style="1"/>
    <col min="14620" max="14620" width="11" style="1" bestFit="1" customWidth="1"/>
    <col min="14621" max="14622" width="9.140625" style="1"/>
    <col min="14623" max="14623" width="12.140625" style="1" bestFit="1" customWidth="1"/>
    <col min="14624" max="14848" width="9.140625" style="1"/>
    <col min="14849" max="14849" width="5" style="1" customWidth="1"/>
    <col min="14850" max="14850" width="7.7109375" style="1" customWidth="1"/>
    <col min="14851" max="14851" width="5.7109375" style="1" customWidth="1"/>
    <col min="14852" max="14852" width="8.7109375" style="1" customWidth="1"/>
    <col min="14853" max="14853" width="7.7109375" style="1" customWidth="1"/>
    <col min="14854" max="14854" width="5.7109375" style="1" customWidth="1"/>
    <col min="14855" max="14855" width="8.7109375" style="1" customWidth="1"/>
    <col min="14856" max="14856" width="7.7109375" style="1" customWidth="1"/>
    <col min="14857" max="14857" width="5.7109375" style="1" customWidth="1"/>
    <col min="14858" max="14858" width="8.7109375" style="1" customWidth="1"/>
    <col min="14859" max="14859" width="7.7109375" style="1" customWidth="1"/>
    <col min="14860" max="14860" width="5.7109375" style="1" customWidth="1"/>
    <col min="14861" max="14861" width="8.7109375" style="1" customWidth="1"/>
    <col min="14862" max="14866" width="9.140625" style="1"/>
    <col min="14867" max="14867" width="9.5703125" style="1" bestFit="1" customWidth="1"/>
    <col min="14868" max="14869" width="9.140625" style="1"/>
    <col min="14870" max="14870" width="11" style="1" bestFit="1" customWidth="1"/>
    <col min="14871" max="14875" width="9.140625" style="1"/>
    <col min="14876" max="14876" width="11" style="1" bestFit="1" customWidth="1"/>
    <col min="14877" max="14878" width="9.140625" style="1"/>
    <col min="14879" max="14879" width="12.140625" style="1" bestFit="1" customWidth="1"/>
    <col min="14880" max="15104" width="9.140625" style="1"/>
    <col min="15105" max="15105" width="5" style="1" customWidth="1"/>
    <col min="15106" max="15106" width="7.7109375" style="1" customWidth="1"/>
    <col min="15107" max="15107" width="5.7109375" style="1" customWidth="1"/>
    <col min="15108" max="15108" width="8.7109375" style="1" customWidth="1"/>
    <col min="15109" max="15109" width="7.7109375" style="1" customWidth="1"/>
    <col min="15110" max="15110" width="5.7109375" style="1" customWidth="1"/>
    <col min="15111" max="15111" width="8.7109375" style="1" customWidth="1"/>
    <col min="15112" max="15112" width="7.7109375" style="1" customWidth="1"/>
    <col min="15113" max="15113" width="5.7109375" style="1" customWidth="1"/>
    <col min="15114" max="15114" width="8.7109375" style="1" customWidth="1"/>
    <col min="15115" max="15115" width="7.7109375" style="1" customWidth="1"/>
    <col min="15116" max="15116" width="5.7109375" style="1" customWidth="1"/>
    <col min="15117" max="15117" width="8.7109375" style="1" customWidth="1"/>
    <col min="15118" max="15122" width="9.140625" style="1"/>
    <col min="15123" max="15123" width="9.5703125" style="1" bestFit="1" customWidth="1"/>
    <col min="15124" max="15125" width="9.140625" style="1"/>
    <col min="15126" max="15126" width="11" style="1" bestFit="1" customWidth="1"/>
    <col min="15127" max="15131" width="9.140625" style="1"/>
    <col min="15132" max="15132" width="11" style="1" bestFit="1" customWidth="1"/>
    <col min="15133" max="15134" width="9.140625" style="1"/>
    <col min="15135" max="15135" width="12.140625" style="1" bestFit="1" customWidth="1"/>
    <col min="15136" max="15360" width="9.140625" style="1"/>
    <col min="15361" max="15361" width="5" style="1" customWidth="1"/>
    <col min="15362" max="15362" width="7.7109375" style="1" customWidth="1"/>
    <col min="15363" max="15363" width="5.7109375" style="1" customWidth="1"/>
    <col min="15364" max="15364" width="8.7109375" style="1" customWidth="1"/>
    <col min="15365" max="15365" width="7.7109375" style="1" customWidth="1"/>
    <col min="15366" max="15366" width="5.7109375" style="1" customWidth="1"/>
    <col min="15367" max="15367" width="8.7109375" style="1" customWidth="1"/>
    <col min="15368" max="15368" width="7.7109375" style="1" customWidth="1"/>
    <col min="15369" max="15369" width="5.7109375" style="1" customWidth="1"/>
    <col min="15370" max="15370" width="8.7109375" style="1" customWidth="1"/>
    <col min="15371" max="15371" width="7.7109375" style="1" customWidth="1"/>
    <col min="15372" max="15372" width="5.7109375" style="1" customWidth="1"/>
    <col min="15373" max="15373" width="8.7109375" style="1" customWidth="1"/>
    <col min="15374" max="15378" width="9.140625" style="1"/>
    <col min="15379" max="15379" width="9.5703125" style="1" bestFit="1" customWidth="1"/>
    <col min="15380" max="15381" width="9.140625" style="1"/>
    <col min="15382" max="15382" width="11" style="1" bestFit="1" customWidth="1"/>
    <col min="15383" max="15387" width="9.140625" style="1"/>
    <col min="15388" max="15388" width="11" style="1" bestFit="1" customWidth="1"/>
    <col min="15389" max="15390" width="9.140625" style="1"/>
    <col min="15391" max="15391" width="12.140625" style="1" bestFit="1" customWidth="1"/>
    <col min="15392" max="15616" width="9.140625" style="1"/>
    <col min="15617" max="15617" width="5" style="1" customWidth="1"/>
    <col min="15618" max="15618" width="7.7109375" style="1" customWidth="1"/>
    <col min="15619" max="15619" width="5.7109375" style="1" customWidth="1"/>
    <col min="15620" max="15620" width="8.7109375" style="1" customWidth="1"/>
    <col min="15621" max="15621" width="7.7109375" style="1" customWidth="1"/>
    <col min="15622" max="15622" width="5.7109375" style="1" customWidth="1"/>
    <col min="15623" max="15623" width="8.7109375" style="1" customWidth="1"/>
    <col min="15624" max="15624" width="7.7109375" style="1" customWidth="1"/>
    <col min="15625" max="15625" width="5.7109375" style="1" customWidth="1"/>
    <col min="15626" max="15626" width="8.7109375" style="1" customWidth="1"/>
    <col min="15627" max="15627" width="7.7109375" style="1" customWidth="1"/>
    <col min="15628" max="15628" width="5.7109375" style="1" customWidth="1"/>
    <col min="15629" max="15629" width="8.7109375" style="1" customWidth="1"/>
    <col min="15630" max="15634" width="9.140625" style="1"/>
    <col min="15635" max="15635" width="9.5703125" style="1" bestFit="1" customWidth="1"/>
    <col min="15636" max="15637" width="9.140625" style="1"/>
    <col min="15638" max="15638" width="11" style="1" bestFit="1" customWidth="1"/>
    <col min="15639" max="15643" width="9.140625" style="1"/>
    <col min="15644" max="15644" width="11" style="1" bestFit="1" customWidth="1"/>
    <col min="15645" max="15646" width="9.140625" style="1"/>
    <col min="15647" max="15647" width="12.140625" style="1" bestFit="1" customWidth="1"/>
    <col min="15648" max="15872" width="9.140625" style="1"/>
    <col min="15873" max="15873" width="5" style="1" customWidth="1"/>
    <col min="15874" max="15874" width="7.7109375" style="1" customWidth="1"/>
    <col min="15875" max="15875" width="5.7109375" style="1" customWidth="1"/>
    <col min="15876" max="15876" width="8.7109375" style="1" customWidth="1"/>
    <col min="15877" max="15877" width="7.7109375" style="1" customWidth="1"/>
    <col min="15878" max="15878" width="5.7109375" style="1" customWidth="1"/>
    <col min="15879" max="15879" width="8.7109375" style="1" customWidth="1"/>
    <col min="15880" max="15880" width="7.7109375" style="1" customWidth="1"/>
    <col min="15881" max="15881" width="5.7109375" style="1" customWidth="1"/>
    <col min="15882" max="15882" width="8.7109375" style="1" customWidth="1"/>
    <col min="15883" max="15883" width="7.7109375" style="1" customWidth="1"/>
    <col min="15884" max="15884" width="5.7109375" style="1" customWidth="1"/>
    <col min="15885" max="15885" width="8.7109375" style="1" customWidth="1"/>
    <col min="15886" max="15890" width="9.140625" style="1"/>
    <col min="15891" max="15891" width="9.5703125" style="1" bestFit="1" customWidth="1"/>
    <col min="15892" max="15893" width="9.140625" style="1"/>
    <col min="15894" max="15894" width="11" style="1" bestFit="1" customWidth="1"/>
    <col min="15895" max="15899" width="9.140625" style="1"/>
    <col min="15900" max="15900" width="11" style="1" bestFit="1" customWidth="1"/>
    <col min="15901" max="15902" width="9.140625" style="1"/>
    <col min="15903" max="15903" width="12.140625" style="1" bestFit="1" customWidth="1"/>
    <col min="15904" max="16128" width="9.140625" style="1"/>
    <col min="16129" max="16129" width="5" style="1" customWidth="1"/>
    <col min="16130" max="16130" width="7.7109375" style="1" customWidth="1"/>
    <col min="16131" max="16131" width="5.7109375" style="1" customWidth="1"/>
    <col min="16132" max="16132" width="8.7109375" style="1" customWidth="1"/>
    <col min="16133" max="16133" width="7.7109375" style="1" customWidth="1"/>
    <col min="16134" max="16134" width="5.7109375" style="1" customWidth="1"/>
    <col min="16135" max="16135" width="8.7109375" style="1" customWidth="1"/>
    <col min="16136" max="16136" width="7.7109375" style="1" customWidth="1"/>
    <col min="16137" max="16137" width="5.7109375" style="1" customWidth="1"/>
    <col min="16138" max="16138" width="8.7109375" style="1" customWidth="1"/>
    <col min="16139" max="16139" width="7.7109375" style="1" customWidth="1"/>
    <col min="16140" max="16140" width="5.7109375" style="1" customWidth="1"/>
    <col min="16141" max="16141" width="8.7109375" style="1" customWidth="1"/>
    <col min="16142" max="16146" width="9.140625" style="1"/>
    <col min="16147" max="16147" width="9.5703125" style="1" bestFit="1" customWidth="1"/>
    <col min="16148" max="16149" width="9.140625" style="1"/>
    <col min="16150" max="16150" width="11" style="1" bestFit="1" customWidth="1"/>
    <col min="16151" max="16155" width="9.140625" style="1"/>
    <col min="16156" max="16156" width="11" style="1" bestFit="1" customWidth="1"/>
    <col min="16157" max="16158" width="9.140625" style="1"/>
    <col min="16159" max="16159" width="12.140625" style="1" bestFit="1" customWidth="1"/>
    <col min="16160" max="16384" width="9.140625" style="1"/>
  </cols>
  <sheetData>
    <row r="2" spans="1:33" x14ac:dyDescent="0.2">
      <c r="C2" s="3" t="s">
        <v>0</v>
      </c>
      <c r="D2" s="4"/>
      <c r="E2" s="4"/>
      <c r="F2" s="4"/>
      <c r="G2" s="4"/>
      <c r="H2" s="5"/>
      <c r="I2" s="4"/>
      <c r="J2" s="4"/>
      <c r="K2" s="4"/>
      <c r="L2" s="4"/>
    </row>
    <row r="3" spans="1:33" x14ac:dyDescent="0.2">
      <c r="C3" s="4"/>
      <c r="D3" s="4"/>
      <c r="E3" s="4"/>
      <c r="F3" s="4"/>
      <c r="G3" s="4"/>
      <c r="H3" s="5"/>
      <c r="I3" s="4"/>
      <c r="J3" s="4"/>
      <c r="K3" s="4"/>
      <c r="L3" s="4"/>
    </row>
    <row r="4" spans="1:33" ht="18" customHeight="1" x14ac:dyDescent="0.2">
      <c r="C4" s="4"/>
      <c r="D4" s="4"/>
      <c r="E4" s="4"/>
      <c r="F4" s="4"/>
      <c r="G4" s="4"/>
      <c r="H4" s="5"/>
      <c r="I4" s="4"/>
      <c r="J4" s="4"/>
      <c r="K4" s="4"/>
      <c r="L4" s="4"/>
    </row>
    <row r="6" spans="1:33" x14ac:dyDescent="0.2">
      <c r="A6" s="6" t="s">
        <v>1</v>
      </c>
      <c r="B6" s="7" t="s">
        <v>2</v>
      </c>
      <c r="C6" s="8"/>
      <c r="D6" s="9"/>
      <c r="E6" s="7" t="s">
        <v>3</v>
      </c>
      <c r="F6" s="8"/>
      <c r="G6" s="9"/>
      <c r="H6" s="7" t="s">
        <v>4</v>
      </c>
      <c r="I6" s="8"/>
      <c r="J6" s="9"/>
      <c r="K6" s="7" t="s">
        <v>5</v>
      </c>
      <c r="L6" s="8"/>
      <c r="M6" s="8"/>
      <c r="N6" s="10" t="s">
        <v>6</v>
      </c>
      <c r="O6" s="10"/>
      <c r="P6" s="10"/>
      <c r="Q6" s="11"/>
      <c r="R6" s="11"/>
      <c r="S6" s="10" t="s">
        <v>7</v>
      </c>
      <c r="T6" s="10"/>
      <c r="U6" s="10"/>
      <c r="V6" s="8" t="s">
        <v>8</v>
      </c>
      <c r="W6" s="8"/>
      <c r="X6" s="9"/>
      <c r="Y6" s="7" t="s">
        <v>9</v>
      </c>
      <c r="Z6" s="8"/>
      <c r="AA6" s="9"/>
      <c r="AB6" s="7" t="s">
        <v>10</v>
      </c>
      <c r="AC6" s="8"/>
      <c r="AD6" s="9"/>
      <c r="AE6" s="7" t="s">
        <v>11</v>
      </c>
      <c r="AF6" s="8"/>
      <c r="AG6" s="9"/>
    </row>
    <row r="7" spans="1:33" x14ac:dyDescent="0.2">
      <c r="A7" s="12"/>
      <c r="B7" s="13" t="s">
        <v>12</v>
      </c>
      <c r="C7" s="14"/>
      <c r="D7" s="15"/>
      <c r="E7" s="13" t="s">
        <v>12</v>
      </c>
      <c r="F7" s="14"/>
      <c r="G7" s="15"/>
      <c r="H7" s="16" t="s">
        <v>12</v>
      </c>
      <c r="I7" s="14"/>
      <c r="J7" s="15"/>
      <c r="K7" s="16" t="s">
        <v>12</v>
      </c>
      <c r="L7" s="14"/>
      <c r="M7" s="14"/>
      <c r="N7" s="17" t="s">
        <v>12</v>
      </c>
      <c r="O7" s="17"/>
      <c r="P7" s="17"/>
      <c r="Q7" s="18"/>
      <c r="R7" s="18"/>
      <c r="S7" s="17" t="s">
        <v>12</v>
      </c>
      <c r="T7" s="17"/>
      <c r="U7" s="17"/>
      <c r="V7" s="14" t="s">
        <v>12</v>
      </c>
      <c r="W7" s="14"/>
      <c r="X7" s="15"/>
      <c r="Y7" s="16" t="s">
        <v>12</v>
      </c>
      <c r="Z7" s="14"/>
      <c r="AA7" s="15"/>
      <c r="AB7" s="16" t="s">
        <v>12</v>
      </c>
      <c r="AC7" s="14"/>
      <c r="AD7" s="15"/>
      <c r="AE7" s="16" t="s">
        <v>12</v>
      </c>
      <c r="AF7" s="14"/>
      <c r="AG7" s="15"/>
    </row>
    <row r="8" spans="1:33" x14ac:dyDescent="0.2">
      <c r="A8" s="12"/>
      <c r="B8" s="14" t="s">
        <v>13</v>
      </c>
      <c r="C8" s="14"/>
      <c r="D8" s="19">
        <v>8000</v>
      </c>
      <c r="E8" s="16" t="s">
        <v>13</v>
      </c>
      <c r="F8" s="14"/>
      <c r="G8" s="19">
        <v>8000</v>
      </c>
      <c r="H8" s="16" t="s">
        <v>13</v>
      </c>
      <c r="I8" s="14"/>
      <c r="J8" s="19">
        <v>1000</v>
      </c>
      <c r="K8" s="16" t="s">
        <v>13</v>
      </c>
      <c r="L8" s="14"/>
      <c r="M8" s="20">
        <v>2000</v>
      </c>
      <c r="N8" s="17" t="s">
        <v>13</v>
      </c>
      <c r="O8" s="17"/>
      <c r="P8" s="21">
        <v>2000</v>
      </c>
      <c r="Q8" s="18"/>
      <c r="R8" s="18"/>
      <c r="S8" s="17" t="s">
        <v>13</v>
      </c>
      <c r="T8" s="17"/>
      <c r="U8" s="21">
        <v>1000</v>
      </c>
      <c r="V8" s="14" t="s">
        <v>13</v>
      </c>
      <c r="W8" s="14"/>
      <c r="X8" s="19">
        <v>2000</v>
      </c>
      <c r="Y8" s="16" t="s">
        <v>13</v>
      </c>
      <c r="Z8" s="14"/>
      <c r="AA8" s="19">
        <v>1000</v>
      </c>
      <c r="AB8" s="16" t="s">
        <v>13</v>
      </c>
      <c r="AC8" s="14"/>
      <c r="AD8" s="19">
        <v>10</v>
      </c>
      <c r="AE8" s="16" t="s">
        <v>13</v>
      </c>
      <c r="AF8" s="14"/>
      <c r="AG8" s="19">
        <v>1</v>
      </c>
    </row>
    <row r="9" spans="1:33" ht="42.75" customHeight="1" x14ac:dyDescent="0.2">
      <c r="A9" s="22"/>
      <c r="B9" s="23" t="s">
        <v>14</v>
      </c>
      <c r="C9" s="24" t="s">
        <v>15</v>
      </c>
      <c r="D9" s="25" t="s">
        <v>16</v>
      </c>
      <c r="E9" s="26" t="s">
        <v>14</v>
      </c>
      <c r="F9" s="25" t="s">
        <v>15</v>
      </c>
      <c r="G9" s="25" t="s">
        <v>16</v>
      </c>
      <c r="H9" s="26" t="s">
        <v>14</v>
      </c>
      <c r="I9" s="24" t="s">
        <v>15</v>
      </c>
      <c r="J9" s="25" t="s">
        <v>16</v>
      </c>
      <c r="K9" s="26" t="s">
        <v>14</v>
      </c>
      <c r="L9" s="24" t="s">
        <v>15</v>
      </c>
      <c r="M9" s="27" t="s">
        <v>16</v>
      </c>
      <c r="N9" s="26" t="s">
        <v>14</v>
      </c>
      <c r="O9" s="24" t="s">
        <v>15</v>
      </c>
      <c r="P9" s="25" t="s">
        <v>16</v>
      </c>
      <c r="Q9" s="28"/>
      <c r="R9" s="28"/>
      <c r="S9" s="26" t="s">
        <v>14</v>
      </c>
      <c r="T9" s="24" t="s">
        <v>15</v>
      </c>
      <c r="U9" s="25" t="s">
        <v>16</v>
      </c>
      <c r="V9" s="23" t="s">
        <v>14</v>
      </c>
      <c r="W9" s="24" t="s">
        <v>15</v>
      </c>
      <c r="X9" s="25" t="s">
        <v>16</v>
      </c>
      <c r="Y9" s="26" t="s">
        <v>14</v>
      </c>
      <c r="Z9" s="24" t="s">
        <v>15</v>
      </c>
      <c r="AA9" s="25" t="s">
        <v>16</v>
      </c>
      <c r="AB9" s="26" t="s">
        <v>14</v>
      </c>
      <c r="AC9" s="24" t="s">
        <v>15</v>
      </c>
      <c r="AD9" s="25" t="s">
        <v>16</v>
      </c>
      <c r="AE9" s="26" t="s">
        <v>14</v>
      </c>
      <c r="AF9" s="24" t="s">
        <v>15</v>
      </c>
      <c r="AG9" s="25" t="s">
        <v>16</v>
      </c>
    </row>
    <row r="10" spans="1:33" x14ac:dyDescent="0.2">
      <c r="A10" s="21">
        <v>0</v>
      </c>
      <c r="B10" s="29" t="s">
        <v>17</v>
      </c>
      <c r="C10" s="30"/>
      <c r="D10" s="31"/>
      <c r="E10" s="29" t="s">
        <v>18</v>
      </c>
      <c r="F10" s="31"/>
      <c r="G10" s="31"/>
      <c r="H10" s="29" t="s">
        <v>19</v>
      </c>
      <c r="I10" s="30"/>
      <c r="J10" s="31"/>
      <c r="K10" s="29" t="s">
        <v>20</v>
      </c>
      <c r="L10" s="30"/>
      <c r="M10" s="32"/>
      <c r="N10" s="30">
        <v>1660.6</v>
      </c>
      <c r="O10" s="30"/>
      <c r="P10" s="31"/>
      <c r="Q10" s="33"/>
      <c r="R10" s="33"/>
      <c r="S10" s="30">
        <v>1314.35</v>
      </c>
      <c r="T10" s="30"/>
      <c r="U10" s="31"/>
      <c r="V10" s="34">
        <v>9738.67</v>
      </c>
      <c r="W10" s="30"/>
      <c r="X10" s="31"/>
      <c r="Y10" s="30">
        <v>2341.48</v>
      </c>
      <c r="Z10" s="30"/>
      <c r="AA10" s="31"/>
      <c r="AB10" s="30">
        <v>31000.9</v>
      </c>
      <c r="AC10" s="30"/>
      <c r="AD10" s="31"/>
      <c r="AE10" s="30">
        <v>205628.6</v>
      </c>
      <c r="AF10" s="30"/>
      <c r="AG10" s="31"/>
    </row>
    <row r="11" spans="1:33" x14ac:dyDescent="0.2">
      <c r="A11" s="35">
        <v>1</v>
      </c>
      <c r="B11" s="29" t="s">
        <v>17</v>
      </c>
      <c r="C11" s="30">
        <f t="shared" ref="C11:C34" si="0">(B11-B10)</f>
        <v>0</v>
      </c>
      <c r="D11" s="36">
        <f t="shared" ref="D11:D34" si="1">(B11-B10)*D$8</f>
        <v>0</v>
      </c>
      <c r="E11" s="29" t="s">
        <v>21</v>
      </c>
      <c r="F11" s="30">
        <f t="shared" ref="F11:F34" si="2">(E11-E10)</f>
        <v>1.0000000000218279E-2</v>
      </c>
      <c r="G11" s="36">
        <f t="shared" ref="G11:G34" si="3">(E11-E10)*G$8</f>
        <v>80.00000000174623</v>
      </c>
      <c r="H11" s="29" t="s">
        <v>22</v>
      </c>
      <c r="I11" s="30">
        <f t="shared" ref="I11:I34" si="4">(H11-H10)</f>
        <v>1.999999999998181E-2</v>
      </c>
      <c r="J11" s="36">
        <f t="shared" ref="J11:J34" si="5">(H11-H10)*J$8</f>
        <v>19.99999999998181</v>
      </c>
      <c r="K11" s="29" t="s">
        <v>20</v>
      </c>
      <c r="L11" s="30">
        <f t="shared" ref="L11:L34" si="6">(K11-K10)</f>
        <v>0</v>
      </c>
      <c r="M11" s="37">
        <f t="shared" ref="M11:M34" si="7">(K11-K10)*M$8</f>
        <v>0</v>
      </c>
      <c r="N11" s="30">
        <v>1660.6</v>
      </c>
      <c r="O11" s="30">
        <f t="shared" ref="O11:O34" si="8">(N11-N10)</f>
        <v>0</v>
      </c>
      <c r="P11" s="35">
        <f t="shared" ref="P11:P34" si="9">(N11-N10)*P$8</f>
        <v>0</v>
      </c>
      <c r="Q11" s="38"/>
      <c r="R11" s="38"/>
      <c r="S11" s="30">
        <v>1314.35</v>
      </c>
      <c r="T11" s="30">
        <f t="shared" ref="T11:T34" si="10">(S11-S10)</f>
        <v>0</v>
      </c>
      <c r="U11" s="35">
        <f t="shared" ref="U11:U34" si="11">(S11-S10)*U$8</f>
        <v>0</v>
      </c>
      <c r="V11" s="34">
        <v>9738.7000000000007</v>
      </c>
      <c r="W11" s="30">
        <f t="shared" ref="W11:W34" si="12">(V11-V10)</f>
        <v>3.0000000000654836E-2</v>
      </c>
      <c r="X11" s="36">
        <f t="shared" ref="X11:X34" si="13">(V11-V10)*X$8</f>
        <v>60.000000001309672</v>
      </c>
      <c r="Y11" s="30">
        <v>2341.5</v>
      </c>
      <c r="Z11" s="30">
        <f t="shared" ref="Z11:Z34" si="14">(Y11-Y10)</f>
        <v>1.999999999998181E-2</v>
      </c>
      <c r="AA11" s="36">
        <f t="shared" ref="AA11:AA34" si="15">(Y11-Y10)*AA$8</f>
        <v>19.99999999998181</v>
      </c>
      <c r="AB11" s="30">
        <v>31000.9</v>
      </c>
      <c r="AC11" s="30">
        <f t="shared" ref="AC11:AC34" si="16">(AB11-AB10)</f>
        <v>0</v>
      </c>
      <c r="AD11" s="36">
        <f t="shared" ref="AD11:AD34" si="17">(AB11-AB10)*AD$8</f>
        <v>0</v>
      </c>
      <c r="AE11" s="30">
        <v>205628.7</v>
      </c>
      <c r="AF11" s="30">
        <v>0.1</v>
      </c>
      <c r="AG11" s="36">
        <v>0.1</v>
      </c>
    </row>
    <row r="12" spans="1:33" x14ac:dyDescent="0.2">
      <c r="A12" s="35">
        <v>2</v>
      </c>
      <c r="B12" s="29" t="s">
        <v>17</v>
      </c>
      <c r="C12" s="30">
        <f t="shared" si="0"/>
        <v>0</v>
      </c>
      <c r="D12" s="36">
        <f t="shared" si="1"/>
        <v>0</v>
      </c>
      <c r="E12" s="29" t="s">
        <v>23</v>
      </c>
      <c r="F12" s="30">
        <f t="shared" si="2"/>
        <v>1.999999999998181E-2</v>
      </c>
      <c r="G12" s="36">
        <f t="shared" si="3"/>
        <v>159.99999999985448</v>
      </c>
      <c r="H12" s="29" t="s">
        <v>24</v>
      </c>
      <c r="I12" s="30">
        <f t="shared" si="4"/>
        <v>1.999999999998181E-2</v>
      </c>
      <c r="J12" s="36">
        <f t="shared" si="5"/>
        <v>19.99999999998181</v>
      </c>
      <c r="K12" s="29" t="s">
        <v>20</v>
      </c>
      <c r="L12" s="30">
        <f t="shared" si="6"/>
        <v>0</v>
      </c>
      <c r="M12" s="37">
        <f t="shared" si="7"/>
        <v>0</v>
      </c>
      <c r="N12" s="30">
        <v>1660.6</v>
      </c>
      <c r="O12" s="30">
        <f t="shared" si="8"/>
        <v>0</v>
      </c>
      <c r="P12" s="35">
        <f t="shared" si="9"/>
        <v>0</v>
      </c>
      <c r="Q12" s="38"/>
      <c r="R12" s="38"/>
      <c r="S12" s="30">
        <v>1314.36</v>
      </c>
      <c r="T12" s="30">
        <f t="shared" si="10"/>
        <v>9.9999999999909051E-3</v>
      </c>
      <c r="U12" s="35">
        <f t="shared" si="11"/>
        <v>9.9999999999909051</v>
      </c>
      <c r="V12" s="34">
        <v>9738.74</v>
      </c>
      <c r="W12" s="30">
        <f t="shared" si="12"/>
        <v>3.9999999999054126E-2</v>
      </c>
      <c r="X12" s="36">
        <f t="shared" si="13"/>
        <v>79.999999998108251</v>
      </c>
      <c r="Y12" s="30">
        <v>2341.52</v>
      </c>
      <c r="Z12" s="30">
        <f t="shared" si="14"/>
        <v>1.999999999998181E-2</v>
      </c>
      <c r="AA12" s="36">
        <f t="shared" si="15"/>
        <v>19.99999999998181</v>
      </c>
      <c r="AB12" s="30">
        <v>31000.9</v>
      </c>
      <c r="AC12" s="30">
        <f t="shared" si="16"/>
        <v>0</v>
      </c>
      <c r="AD12" s="36">
        <f t="shared" si="17"/>
        <v>0</v>
      </c>
      <c r="AE12" s="30">
        <v>205628.9</v>
      </c>
      <c r="AF12" s="30">
        <v>0.2</v>
      </c>
      <c r="AG12" s="36">
        <v>0.2</v>
      </c>
    </row>
    <row r="13" spans="1:33" x14ac:dyDescent="0.2">
      <c r="A13" s="21">
        <v>3</v>
      </c>
      <c r="B13" s="29" t="s">
        <v>17</v>
      </c>
      <c r="C13" s="30">
        <f t="shared" si="0"/>
        <v>0</v>
      </c>
      <c r="D13" s="36">
        <f t="shared" si="1"/>
        <v>0</v>
      </c>
      <c r="E13" s="29" t="s">
        <v>25</v>
      </c>
      <c r="F13" s="30">
        <f t="shared" si="2"/>
        <v>1.999999999998181E-2</v>
      </c>
      <c r="G13" s="36">
        <f t="shared" si="3"/>
        <v>159.99999999985448</v>
      </c>
      <c r="H13" s="29" t="s">
        <v>26</v>
      </c>
      <c r="I13" s="30">
        <f t="shared" si="4"/>
        <v>1.999999999998181E-2</v>
      </c>
      <c r="J13" s="36">
        <f t="shared" si="5"/>
        <v>19.99999999998181</v>
      </c>
      <c r="K13" s="29" t="s">
        <v>20</v>
      </c>
      <c r="L13" s="30">
        <f t="shared" si="6"/>
        <v>0</v>
      </c>
      <c r="M13" s="37">
        <f t="shared" si="7"/>
        <v>0</v>
      </c>
      <c r="N13" s="30">
        <v>1660.6</v>
      </c>
      <c r="O13" s="30">
        <f t="shared" si="8"/>
        <v>0</v>
      </c>
      <c r="P13" s="35">
        <f t="shared" si="9"/>
        <v>0</v>
      </c>
      <c r="Q13" s="38"/>
      <c r="R13" s="38"/>
      <c r="S13" s="30">
        <v>1314.36</v>
      </c>
      <c r="T13" s="30">
        <f t="shared" si="10"/>
        <v>0</v>
      </c>
      <c r="U13" s="35">
        <f t="shared" si="11"/>
        <v>0</v>
      </c>
      <c r="V13" s="34">
        <v>9738.77</v>
      </c>
      <c r="W13" s="30">
        <f t="shared" si="12"/>
        <v>3.0000000000654836E-2</v>
      </c>
      <c r="X13" s="36">
        <f t="shared" si="13"/>
        <v>60.000000001309672</v>
      </c>
      <c r="Y13" s="30">
        <v>2341.5500000000002</v>
      </c>
      <c r="Z13" s="30">
        <f t="shared" si="14"/>
        <v>3.0000000000200089E-2</v>
      </c>
      <c r="AA13" s="36">
        <f t="shared" si="15"/>
        <v>30.000000000200089</v>
      </c>
      <c r="AB13" s="30">
        <v>31000.9</v>
      </c>
      <c r="AC13" s="30">
        <f t="shared" si="16"/>
        <v>0</v>
      </c>
      <c r="AD13" s="36">
        <f t="shared" si="17"/>
        <v>0</v>
      </c>
      <c r="AE13" s="30">
        <v>205629.1</v>
      </c>
      <c r="AF13" s="30">
        <v>0.2</v>
      </c>
      <c r="AG13" s="36">
        <v>0.2</v>
      </c>
    </row>
    <row r="14" spans="1:33" x14ac:dyDescent="0.2">
      <c r="A14" s="35">
        <v>4</v>
      </c>
      <c r="B14" s="29" t="s">
        <v>17</v>
      </c>
      <c r="C14" s="30">
        <f t="shared" si="0"/>
        <v>0</v>
      </c>
      <c r="D14" s="36">
        <f t="shared" si="1"/>
        <v>0</v>
      </c>
      <c r="E14" s="29" t="s">
        <v>27</v>
      </c>
      <c r="F14" s="30">
        <f t="shared" si="2"/>
        <v>1.999999999998181E-2</v>
      </c>
      <c r="G14" s="36">
        <f t="shared" si="3"/>
        <v>159.99999999985448</v>
      </c>
      <c r="H14" s="29" t="s">
        <v>28</v>
      </c>
      <c r="I14" s="30">
        <f t="shared" si="4"/>
        <v>1.999999999998181E-2</v>
      </c>
      <c r="J14" s="36">
        <f t="shared" si="5"/>
        <v>19.99999999998181</v>
      </c>
      <c r="K14" s="29" t="s">
        <v>20</v>
      </c>
      <c r="L14" s="30">
        <f t="shared" si="6"/>
        <v>0</v>
      </c>
      <c r="M14" s="37">
        <f t="shared" si="7"/>
        <v>0</v>
      </c>
      <c r="N14" s="30">
        <v>1660.6</v>
      </c>
      <c r="O14" s="30">
        <f t="shared" si="8"/>
        <v>0</v>
      </c>
      <c r="P14" s="35">
        <f t="shared" si="9"/>
        <v>0</v>
      </c>
      <c r="Q14" s="38"/>
      <c r="R14" s="38"/>
      <c r="S14" s="30">
        <v>1314.37</v>
      </c>
      <c r="T14" s="30">
        <f t="shared" si="10"/>
        <v>9.9999999999909051E-3</v>
      </c>
      <c r="U14" s="35">
        <f t="shared" si="11"/>
        <v>9.9999999999909051</v>
      </c>
      <c r="V14" s="34">
        <v>9738.81</v>
      </c>
      <c r="W14" s="30">
        <f t="shared" si="12"/>
        <v>3.9999999999054126E-2</v>
      </c>
      <c r="X14" s="36">
        <f t="shared" si="13"/>
        <v>79.999999998108251</v>
      </c>
      <c r="Y14" s="30">
        <v>2341.5700000000002</v>
      </c>
      <c r="Z14" s="30">
        <f t="shared" si="14"/>
        <v>1.999999999998181E-2</v>
      </c>
      <c r="AA14" s="36">
        <f t="shared" si="15"/>
        <v>19.99999999998181</v>
      </c>
      <c r="AB14" s="30">
        <v>31000.9</v>
      </c>
      <c r="AC14" s="30">
        <f t="shared" si="16"/>
        <v>0</v>
      </c>
      <c r="AD14" s="36">
        <f t="shared" si="17"/>
        <v>0</v>
      </c>
      <c r="AE14" s="30">
        <v>205629.3</v>
      </c>
      <c r="AF14" s="30">
        <v>0.2</v>
      </c>
      <c r="AG14" s="36">
        <v>0.2</v>
      </c>
    </row>
    <row r="15" spans="1:33" x14ac:dyDescent="0.2">
      <c r="A15" s="35">
        <v>5</v>
      </c>
      <c r="B15" s="29" t="s">
        <v>17</v>
      </c>
      <c r="C15" s="30">
        <f t="shared" si="0"/>
        <v>0</v>
      </c>
      <c r="D15" s="36">
        <f t="shared" si="1"/>
        <v>0</v>
      </c>
      <c r="E15" s="29" t="s">
        <v>29</v>
      </c>
      <c r="F15" s="30">
        <f t="shared" si="2"/>
        <v>1.999999999998181E-2</v>
      </c>
      <c r="G15" s="36">
        <f t="shared" si="3"/>
        <v>159.99999999985448</v>
      </c>
      <c r="H15" s="29" t="s">
        <v>30</v>
      </c>
      <c r="I15" s="30">
        <f t="shared" si="4"/>
        <v>1.999999999998181E-2</v>
      </c>
      <c r="J15" s="36">
        <f t="shared" si="5"/>
        <v>19.99999999998181</v>
      </c>
      <c r="K15" s="29" t="s">
        <v>20</v>
      </c>
      <c r="L15" s="30">
        <f t="shared" si="6"/>
        <v>0</v>
      </c>
      <c r="M15" s="37">
        <f t="shared" si="7"/>
        <v>0</v>
      </c>
      <c r="N15" s="30">
        <v>1660.6</v>
      </c>
      <c r="O15" s="30">
        <f t="shared" si="8"/>
        <v>0</v>
      </c>
      <c r="P15" s="35">
        <f t="shared" si="9"/>
        <v>0</v>
      </c>
      <c r="Q15" s="38"/>
      <c r="R15" s="38"/>
      <c r="S15" s="30">
        <v>1314.37</v>
      </c>
      <c r="T15" s="30">
        <f t="shared" si="10"/>
        <v>0</v>
      </c>
      <c r="U15" s="35">
        <f t="shared" si="11"/>
        <v>0</v>
      </c>
      <c r="V15" s="34">
        <v>9738.85</v>
      </c>
      <c r="W15" s="30">
        <f t="shared" si="12"/>
        <v>4.0000000000873115E-2</v>
      </c>
      <c r="X15" s="36">
        <f t="shared" si="13"/>
        <v>80.00000000174623</v>
      </c>
      <c r="Y15" s="30">
        <v>2341.6</v>
      </c>
      <c r="Z15" s="30">
        <f t="shared" si="14"/>
        <v>2.9999999999745341E-2</v>
      </c>
      <c r="AA15" s="36">
        <f t="shared" si="15"/>
        <v>29.999999999745341</v>
      </c>
      <c r="AB15" s="30">
        <v>31000.9</v>
      </c>
      <c r="AC15" s="30">
        <f t="shared" si="16"/>
        <v>0</v>
      </c>
      <c r="AD15" s="36">
        <f t="shared" si="17"/>
        <v>0</v>
      </c>
      <c r="AE15" s="30">
        <v>205629.5</v>
      </c>
      <c r="AF15" s="30">
        <v>0.2</v>
      </c>
      <c r="AG15" s="36">
        <v>0.2</v>
      </c>
    </row>
    <row r="16" spans="1:33" x14ac:dyDescent="0.2">
      <c r="A16" s="21">
        <v>6</v>
      </c>
      <c r="B16" s="29" t="s">
        <v>17</v>
      </c>
      <c r="C16" s="30">
        <f t="shared" si="0"/>
        <v>0</v>
      </c>
      <c r="D16" s="36">
        <f t="shared" si="1"/>
        <v>0</v>
      </c>
      <c r="E16" s="29" t="s">
        <v>31</v>
      </c>
      <c r="F16" s="30">
        <f t="shared" si="2"/>
        <v>3.0000000000200089E-2</v>
      </c>
      <c r="G16" s="36">
        <f t="shared" si="3"/>
        <v>240.00000000160071</v>
      </c>
      <c r="H16" s="29" t="s">
        <v>32</v>
      </c>
      <c r="I16" s="30">
        <f t="shared" si="4"/>
        <v>2.9999999999745341E-2</v>
      </c>
      <c r="J16" s="36">
        <f t="shared" si="5"/>
        <v>29.999999999745341</v>
      </c>
      <c r="K16" s="29" t="s">
        <v>20</v>
      </c>
      <c r="L16" s="30">
        <f t="shared" si="6"/>
        <v>0</v>
      </c>
      <c r="M16" s="37">
        <f t="shared" si="7"/>
        <v>0</v>
      </c>
      <c r="N16" s="30">
        <v>1660.6</v>
      </c>
      <c r="O16" s="30">
        <f t="shared" si="8"/>
        <v>0</v>
      </c>
      <c r="P16" s="35">
        <f t="shared" si="9"/>
        <v>0</v>
      </c>
      <c r="Q16" s="38"/>
      <c r="R16" s="38"/>
      <c r="S16" s="30">
        <v>1314.38</v>
      </c>
      <c r="T16" s="30">
        <f t="shared" si="10"/>
        <v>1.0000000000218279E-2</v>
      </c>
      <c r="U16" s="35">
        <f t="shared" si="11"/>
        <v>10.000000000218279</v>
      </c>
      <c r="V16" s="34">
        <v>9738.91</v>
      </c>
      <c r="W16" s="30">
        <f t="shared" si="12"/>
        <v>5.9999999999490683E-2</v>
      </c>
      <c r="X16" s="36">
        <f t="shared" si="13"/>
        <v>119.99999999898137</v>
      </c>
      <c r="Y16" s="30">
        <v>2341.64</v>
      </c>
      <c r="Z16" s="30">
        <f t="shared" si="14"/>
        <v>3.999999999996362E-2</v>
      </c>
      <c r="AA16" s="36">
        <f t="shared" si="15"/>
        <v>39.99999999996362</v>
      </c>
      <c r="AB16" s="30">
        <v>31000.9</v>
      </c>
      <c r="AC16" s="30">
        <f t="shared" si="16"/>
        <v>0</v>
      </c>
      <c r="AD16" s="36">
        <f t="shared" si="17"/>
        <v>0</v>
      </c>
      <c r="AE16" s="30">
        <v>205629.8</v>
      </c>
      <c r="AF16" s="30">
        <v>0.3</v>
      </c>
      <c r="AG16" s="36">
        <v>0.3</v>
      </c>
    </row>
    <row r="17" spans="1:33" x14ac:dyDescent="0.2">
      <c r="A17" s="35">
        <v>7</v>
      </c>
      <c r="B17" s="29" t="s">
        <v>17</v>
      </c>
      <c r="C17" s="30">
        <f t="shared" si="0"/>
        <v>0</v>
      </c>
      <c r="D17" s="36">
        <f t="shared" si="1"/>
        <v>0</v>
      </c>
      <c r="E17" s="29" t="s">
        <v>33</v>
      </c>
      <c r="F17" s="30">
        <f t="shared" si="2"/>
        <v>2.9999999999745341E-2</v>
      </c>
      <c r="G17" s="36">
        <f t="shared" si="3"/>
        <v>239.99999999796273</v>
      </c>
      <c r="H17" s="29" t="s">
        <v>34</v>
      </c>
      <c r="I17" s="30">
        <f t="shared" si="4"/>
        <v>3.0000000000200089E-2</v>
      </c>
      <c r="J17" s="36">
        <f t="shared" si="5"/>
        <v>30.000000000200089</v>
      </c>
      <c r="K17" s="29" t="s">
        <v>35</v>
      </c>
      <c r="L17" s="30">
        <f t="shared" si="6"/>
        <v>0.1000000000003638</v>
      </c>
      <c r="M17" s="37">
        <f t="shared" si="7"/>
        <v>200.0000000007276</v>
      </c>
      <c r="N17" s="30">
        <v>1660.6</v>
      </c>
      <c r="O17" s="30">
        <f t="shared" si="8"/>
        <v>0</v>
      </c>
      <c r="P17" s="35">
        <f t="shared" si="9"/>
        <v>0</v>
      </c>
      <c r="Q17" s="38"/>
      <c r="R17" s="38"/>
      <c r="S17" s="30">
        <v>1314.38</v>
      </c>
      <c r="T17" s="30">
        <f t="shared" si="10"/>
        <v>0</v>
      </c>
      <c r="U17" s="35">
        <f t="shared" si="11"/>
        <v>0</v>
      </c>
      <c r="V17" s="34">
        <v>9738.9599999999991</v>
      </c>
      <c r="W17" s="30">
        <f t="shared" si="12"/>
        <v>4.9999999999272404E-2</v>
      </c>
      <c r="X17" s="36">
        <f t="shared" si="13"/>
        <v>99.999999998544808</v>
      </c>
      <c r="Y17" s="30">
        <v>2341.67</v>
      </c>
      <c r="Z17" s="30">
        <f t="shared" si="14"/>
        <v>3.0000000000200089E-2</v>
      </c>
      <c r="AA17" s="36">
        <f t="shared" si="15"/>
        <v>30.000000000200089</v>
      </c>
      <c r="AB17" s="30">
        <v>31000.9</v>
      </c>
      <c r="AC17" s="30">
        <f t="shared" si="16"/>
        <v>0</v>
      </c>
      <c r="AD17" s="36">
        <f t="shared" si="17"/>
        <v>0</v>
      </c>
      <c r="AE17" s="30">
        <v>205630</v>
      </c>
      <c r="AF17" s="30">
        <v>0.2</v>
      </c>
      <c r="AG17" s="36">
        <v>0.2</v>
      </c>
    </row>
    <row r="18" spans="1:33" x14ac:dyDescent="0.2">
      <c r="A18" s="35">
        <v>8</v>
      </c>
      <c r="B18" s="29" t="s">
        <v>17</v>
      </c>
      <c r="C18" s="30">
        <f t="shared" si="0"/>
        <v>0</v>
      </c>
      <c r="D18" s="36">
        <f t="shared" si="1"/>
        <v>0</v>
      </c>
      <c r="E18" s="29" t="s">
        <v>36</v>
      </c>
      <c r="F18" s="30">
        <f t="shared" si="2"/>
        <v>3.0000000000200089E-2</v>
      </c>
      <c r="G18" s="36">
        <f t="shared" si="3"/>
        <v>240.00000000160071</v>
      </c>
      <c r="H18" s="29" t="s">
        <v>37</v>
      </c>
      <c r="I18" s="30">
        <f t="shared" si="4"/>
        <v>2.9999999999745341E-2</v>
      </c>
      <c r="J18" s="36">
        <f t="shared" si="5"/>
        <v>29.999999999745341</v>
      </c>
      <c r="K18" s="29" t="s">
        <v>35</v>
      </c>
      <c r="L18" s="30">
        <f t="shared" si="6"/>
        <v>0</v>
      </c>
      <c r="M18" s="37">
        <f t="shared" si="7"/>
        <v>0</v>
      </c>
      <c r="N18" s="30">
        <v>1660.6</v>
      </c>
      <c r="O18" s="30">
        <f t="shared" si="8"/>
        <v>0</v>
      </c>
      <c r="P18" s="35">
        <f t="shared" si="9"/>
        <v>0</v>
      </c>
      <c r="Q18" s="38"/>
      <c r="R18" s="38"/>
      <c r="S18" s="30">
        <v>1314.39</v>
      </c>
      <c r="T18" s="30">
        <f t="shared" si="10"/>
        <v>9.9999999999909051E-3</v>
      </c>
      <c r="U18" s="35">
        <f t="shared" si="11"/>
        <v>9.9999999999909051</v>
      </c>
      <c r="V18" s="34">
        <v>9739.0300000000007</v>
      </c>
      <c r="W18" s="30">
        <f t="shared" si="12"/>
        <v>7.0000000001527951E-2</v>
      </c>
      <c r="X18" s="36">
        <f t="shared" si="13"/>
        <v>140.0000000030559</v>
      </c>
      <c r="Y18" s="30">
        <v>2341.71</v>
      </c>
      <c r="Z18" s="30">
        <f t="shared" si="14"/>
        <v>3.999999999996362E-2</v>
      </c>
      <c r="AA18" s="36">
        <f t="shared" si="15"/>
        <v>39.99999999996362</v>
      </c>
      <c r="AB18" s="30">
        <v>31000.9</v>
      </c>
      <c r="AC18" s="30">
        <f t="shared" si="16"/>
        <v>0</v>
      </c>
      <c r="AD18" s="36">
        <f t="shared" si="17"/>
        <v>0</v>
      </c>
      <c r="AE18" s="30">
        <v>205630.1</v>
      </c>
      <c r="AF18" s="30">
        <v>0.1</v>
      </c>
      <c r="AG18" s="36">
        <v>0.1</v>
      </c>
    </row>
    <row r="19" spans="1:33" x14ac:dyDescent="0.2">
      <c r="A19" s="21">
        <v>9</v>
      </c>
      <c r="B19" s="29" t="s">
        <v>17</v>
      </c>
      <c r="C19" s="30">
        <f t="shared" si="0"/>
        <v>0</v>
      </c>
      <c r="D19" s="36">
        <f t="shared" si="1"/>
        <v>0</v>
      </c>
      <c r="E19" s="29" t="s">
        <v>38</v>
      </c>
      <c r="F19" s="30">
        <f t="shared" si="2"/>
        <v>3.999999999996362E-2</v>
      </c>
      <c r="G19" s="36">
        <f t="shared" si="3"/>
        <v>319.99999999970896</v>
      </c>
      <c r="H19" s="29" t="s">
        <v>39</v>
      </c>
      <c r="I19" s="30">
        <f t="shared" si="4"/>
        <v>3.0000000000200089E-2</v>
      </c>
      <c r="J19" s="36">
        <f t="shared" si="5"/>
        <v>30.000000000200089</v>
      </c>
      <c r="K19" s="29" t="s">
        <v>35</v>
      </c>
      <c r="L19" s="30">
        <f t="shared" si="6"/>
        <v>0</v>
      </c>
      <c r="M19" s="37">
        <f t="shared" si="7"/>
        <v>0</v>
      </c>
      <c r="N19" s="30">
        <v>1660.6</v>
      </c>
      <c r="O19" s="30">
        <f t="shared" si="8"/>
        <v>0</v>
      </c>
      <c r="P19" s="35">
        <f t="shared" si="9"/>
        <v>0</v>
      </c>
      <c r="Q19" s="38"/>
      <c r="R19" s="38"/>
      <c r="S19" s="30">
        <v>1314.4</v>
      </c>
      <c r="T19" s="30">
        <f t="shared" si="10"/>
        <v>9.9999999999909051E-3</v>
      </c>
      <c r="U19" s="35">
        <f t="shared" si="11"/>
        <v>9.9999999999909051</v>
      </c>
      <c r="V19" s="34">
        <v>9739.09</v>
      </c>
      <c r="W19" s="30">
        <f t="shared" si="12"/>
        <v>5.9999999999490683E-2</v>
      </c>
      <c r="X19" s="36">
        <f t="shared" si="13"/>
        <v>119.99999999898137</v>
      </c>
      <c r="Y19" s="30">
        <v>2341.77</v>
      </c>
      <c r="Z19" s="30">
        <f t="shared" si="14"/>
        <v>5.999999999994543E-2</v>
      </c>
      <c r="AA19" s="36">
        <f t="shared" si="15"/>
        <v>59.99999999994543</v>
      </c>
      <c r="AB19" s="30">
        <v>31000.9</v>
      </c>
      <c r="AC19" s="30">
        <f t="shared" si="16"/>
        <v>0</v>
      </c>
      <c r="AD19" s="36">
        <f t="shared" si="17"/>
        <v>0</v>
      </c>
      <c r="AE19" s="30">
        <v>205630.3</v>
      </c>
      <c r="AF19" s="30">
        <v>0.2</v>
      </c>
      <c r="AG19" s="36">
        <v>0.2</v>
      </c>
    </row>
    <row r="20" spans="1:33" x14ac:dyDescent="0.2">
      <c r="A20" s="35">
        <v>10</v>
      </c>
      <c r="B20" s="29" t="s">
        <v>17</v>
      </c>
      <c r="C20" s="30">
        <f t="shared" si="0"/>
        <v>0</v>
      </c>
      <c r="D20" s="36">
        <f t="shared" si="1"/>
        <v>0</v>
      </c>
      <c r="E20" s="29" t="s">
        <v>40</v>
      </c>
      <c r="F20" s="30">
        <f t="shared" si="2"/>
        <v>3.999999999996362E-2</v>
      </c>
      <c r="G20" s="36">
        <f t="shared" si="3"/>
        <v>319.99999999970896</v>
      </c>
      <c r="H20" s="29" t="s">
        <v>41</v>
      </c>
      <c r="I20" s="30">
        <f t="shared" si="4"/>
        <v>1.999999999998181E-2</v>
      </c>
      <c r="J20" s="36">
        <f t="shared" si="5"/>
        <v>19.99999999998181</v>
      </c>
      <c r="K20" s="29" t="s">
        <v>35</v>
      </c>
      <c r="L20" s="30">
        <f t="shared" si="6"/>
        <v>0</v>
      </c>
      <c r="M20" s="37">
        <f t="shared" si="7"/>
        <v>0</v>
      </c>
      <c r="N20" s="30">
        <v>1660.6</v>
      </c>
      <c r="O20" s="30">
        <f t="shared" si="8"/>
        <v>0</v>
      </c>
      <c r="P20" s="35">
        <f t="shared" si="9"/>
        <v>0</v>
      </c>
      <c r="Q20" s="38"/>
      <c r="R20" s="38"/>
      <c r="S20" s="30">
        <v>1314.4</v>
      </c>
      <c r="T20" s="30">
        <f t="shared" si="10"/>
        <v>0</v>
      </c>
      <c r="U20" s="35">
        <f t="shared" si="11"/>
        <v>0</v>
      </c>
      <c r="V20" s="34">
        <v>9739.16</v>
      </c>
      <c r="W20" s="30">
        <f t="shared" si="12"/>
        <v>6.9999999999708962E-2</v>
      </c>
      <c r="X20" s="36">
        <f t="shared" si="13"/>
        <v>139.99999999941792</v>
      </c>
      <c r="Y20" s="30">
        <v>2341.83</v>
      </c>
      <c r="Z20" s="30">
        <f t="shared" si="14"/>
        <v>5.999999999994543E-2</v>
      </c>
      <c r="AA20" s="36">
        <f t="shared" si="15"/>
        <v>59.99999999994543</v>
      </c>
      <c r="AB20" s="30">
        <v>31000.9</v>
      </c>
      <c r="AC20" s="30">
        <f t="shared" si="16"/>
        <v>0</v>
      </c>
      <c r="AD20" s="36">
        <f t="shared" si="17"/>
        <v>0</v>
      </c>
      <c r="AE20" s="30">
        <v>205630.5</v>
      </c>
      <c r="AF20" s="30">
        <v>0.2</v>
      </c>
      <c r="AG20" s="36">
        <v>0.2</v>
      </c>
    </row>
    <row r="21" spans="1:33" x14ac:dyDescent="0.2">
      <c r="A21" s="35">
        <v>11</v>
      </c>
      <c r="B21" s="29" t="s">
        <v>17</v>
      </c>
      <c r="C21" s="30">
        <f t="shared" si="0"/>
        <v>0</v>
      </c>
      <c r="D21" s="36">
        <f t="shared" si="1"/>
        <v>0</v>
      </c>
      <c r="E21" s="29" t="s">
        <v>42</v>
      </c>
      <c r="F21" s="30">
        <f t="shared" si="2"/>
        <v>2.9999999999745341E-2</v>
      </c>
      <c r="G21" s="36">
        <f t="shared" si="3"/>
        <v>239.99999999796273</v>
      </c>
      <c r="H21" s="29" t="s">
        <v>43</v>
      </c>
      <c r="I21" s="30">
        <f t="shared" si="4"/>
        <v>1.0000000000218279E-2</v>
      </c>
      <c r="J21" s="36">
        <f t="shared" si="5"/>
        <v>10.000000000218279</v>
      </c>
      <c r="K21" s="29" t="s">
        <v>44</v>
      </c>
      <c r="L21" s="30">
        <f t="shared" si="6"/>
        <v>9.9999999999454303E-2</v>
      </c>
      <c r="M21" s="37">
        <f t="shared" si="7"/>
        <v>199.99999999890861</v>
      </c>
      <c r="N21" s="30">
        <v>1660.6</v>
      </c>
      <c r="O21" s="30">
        <f t="shared" si="8"/>
        <v>0</v>
      </c>
      <c r="P21" s="35">
        <f t="shared" si="9"/>
        <v>0</v>
      </c>
      <c r="Q21" s="38"/>
      <c r="R21" s="38"/>
      <c r="S21" s="30">
        <v>1314.41</v>
      </c>
      <c r="T21" s="30">
        <f t="shared" si="10"/>
        <v>9.9999999999909051E-3</v>
      </c>
      <c r="U21" s="35">
        <f t="shared" si="11"/>
        <v>9.9999999999909051</v>
      </c>
      <c r="V21" s="34">
        <v>9739.23</v>
      </c>
      <c r="W21" s="30">
        <f t="shared" si="12"/>
        <v>6.9999999999708962E-2</v>
      </c>
      <c r="X21" s="36">
        <f t="shared" si="13"/>
        <v>139.99999999941792</v>
      </c>
      <c r="Y21" s="30">
        <v>2341.88</v>
      </c>
      <c r="Z21" s="30">
        <f t="shared" si="14"/>
        <v>5.0000000000181899E-2</v>
      </c>
      <c r="AA21" s="36">
        <f t="shared" si="15"/>
        <v>50.000000000181899</v>
      </c>
      <c r="AB21" s="30">
        <v>31000.9</v>
      </c>
      <c r="AC21" s="30">
        <f t="shared" si="16"/>
        <v>0</v>
      </c>
      <c r="AD21" s="36">
        <f t="shared" si="17"/>
        <v>0</v>
      </c>
      <c r="AE21" s="30">
        <v>205630.7</v>
      </c>
      <c r="AF21" s="30">
        <v>0.2</v>
      </c>
      <c r="AG21" s="36">
        <v>0.2</v>
      </c>
    </row>
    <row r="22" spans="1:33" x14ac:dyDescent="0.2">
      <c r="A22" s="21">
        <v>12</v>
      </c>
      <c r="B22" s="29" t="s">
        <v>17</v>
      </c>
      <c r="C22" s="30">
        <f t="shared" si="0"/>
        <v>0</v>
      </c>
      <c r="D22" s="36">
        <f t="shared" si="1"/>
        <v>0</v>
      </c>
      <c r="E22" s="29" t="s">
        <v>45</v>
      </c>
      <c r="F22" s="30">
        <f t="shared" si="2"/>
        <v>4.0000000000418368E-2</v>
      </c>
      <c r="G22" s="36">
        <f t="shared" si="3"/>
        <v>320.00000000334694</v>
      </c>
      <c r="H22" s="29" t="s">
        <v>46</v>
      </c>
      <c r="I22" s="30">
        <f t="shared" si="4"/>
        <v>2.9999999999745341E-2</v>
      </c>
      <c r="J22" s="36">
        <f t="shared" si="5"/>
        <v>29.999999999745341</v>
      </c>
      <c r="K22" s="29" t="s">
        <v>44</v>
      </c>
      <c r="L22" s="30">
        <f t="shared" si="6"/>
        <v>0</v>
      </c>
      <c r="M22" s="37">
        <f t="shared" si="7"/>
        <v>0</v>
      </c>
      <c r="N22" s="30">
        <v>1660.7</v>
      </c>
      <c r="O22" s="30">
        <f t="shared" si="8"/>
        <v>0.10000000000013642</v>
      </c>
      <c r="P22" s="35">
        <f t="shared" si="9"/>
        <v>200.00000000027285</v>
      </c>
      <c r="Q22" s="38"/>
      <c r="R22" s="38"/>
      <c r="S22" s="30">
        <v>1314.42</v>
      </c>
      <c r="T22" s="30">
        <f t="shared" si="10"/>
        <v>9.9999999999909051E-3</v>
      </c>
      <c r="U22" s="35">
        <f t="shared" si="11"/>
        <v>9.9999999999909051</v>
      </c>
      <c r="V22" s="34">
        <v>9739.2999999999993</v>
      </c>
      <c r="W22" s="30">
        <f t="shared" si="12"/>
        <v>6.9999999999708962E-2</v>
      </c>
      <c r="X22" s="36">
        <f t="shared" si="13"/>
        <v>139.99999999941792</v>
      </c>
      <c r="Y22" s="30">
        <v>2341.94</v>
      </c>
      <c r="Z22" s="30">
        <f t="shared" si="14"/>
        <v>5.999999999994543E-2</v>
      </c>
      <c r="AA22" s="36">
        <f t="shared" si="15"/>
        <v>59.99999999994543</v>
      </c>
      <c r="AB22" s="30">
        <v>31000.9</v>
      </c>
      <c r="AC22" s="30">
        <f t="shared" si="16"/>
        <v>0</v>
      </c>
      <c r="AD22" s="36">
        <f t="shared" si="17"/>
        <v>0</v>
      </c>
      <c r="AE22" s="30">
        <v>205630.9</v>
      </c>
      <c r="AF22" s="30">
        <v>0.2</v>
      </c>
      <c r="AG22" s="36">
        <v>0.2</v>
      </c>
    </row>
    <row r="23" spans="1:33" x14ac:dyDescent="0.2">
      <c r="A23" s="35">
        <v>13</v>
      </c>
      <c r="B23" s="29" t="s">
        <v>17</v>
      </c>
      <c r="C23" s="30">
        <f t="shared" si="0"/>
        <v>0</v>
      </c>
      <c r="D23" s="36">
        <f t="shared" si="1"/>
        <v>0</v>
      </c>
      <c r="E23" s="29" t="s">
        <v>47</v>
      </c>
      <c r="F23" s="30">
        <f t="shared" si="2"/>
        <v>2.9999999999745341E-2</v>
      </c>
      <c r="G23" s="36">
        <f t="shared" si="3"/>
        <v>239.99999999796273</v>
      </c>
      <c r="H23" s="29" t="s">
        <v>48</v>
      </c>
      <c r="I23" s="30">
        <f t="shared" si="4"/>
        <v>3.0000000000200089E-2</v>
      </c>
      <c r="J23" s="36">
        <f t="shared" si="5"/>
        <v>30.000000000200089</v>
      </c>
      <c r="K23" s="29" t="s">
        <v>44</v>
      </c>
      <c r="L23" s="30">
        <f t="shared" si="6"/>
        <v>0</v>
      </c>
      <c r="M23" s="37">
        <f t="shared" si="7"/>
        <v>0</v>
      </c>
      <c r="N23" s="30">
        <v>1660.7</v>
      </c>
      <c r="O23" s="30">
        <f t="shared" si="8"/>
        <v>0</v>
      </c>
      <c r="P23" s="35">
        <f t="shared" si="9"/>
        <v>0</v>
      </c>
      <c r="Q23" s="38"/>
      <c r="R23" s="38"/>
      <c r="S23" s="30">
        <v>1314.43</v>
      </c>
      <c r="T23" s="30">
        <f t="shared" si="10"/>
        <v>9.9999999999909051E-3</v>
      </c>
      <c r="U23" s="35">
        <f t="shared" si="11"/>
        <v>9.9999999999909051</v>
      </c>
      <c r="V23" s="34">
        <v>9739.36</v>
      </c>
      <c r="W23" s="30">
        <f t="shared" si="12"/>
        <v>6.0000000001309672E-2</v>
      </c>
      <c r="X23" s="36">
        <f t="shared" si="13"/>
        <v>120.00000000261934</v>
      </c>
      <c r="Y23" s="30">
        <v>2342</v>
      </c>
      <c r="Z23" s="30">
        <f t="shared" si="14"/>
        <v>5.999999999994543E-2</v>
      </c>
      <c r="AA23" s="36">
        <f t="shared" si="15"/>
        <v>59.99999999994543</v>
      </c>
      <c r="AB23" s="30">
        <v>31000.9</v>
      </c>
      <c r="AC23" s="30">
        <f t="shared" si="16"/>
        <v>0</v>
      </c>
      <c r="AD23" s="36">
        <f t="shared" si="17"/>
        <v>0</v>
      </c>
      <c r="AE23" s="30">
        <v>205631.1</v>
      </c>
      <c r="AF23" s="30">
        <v>0.2</v>
      </c>
      <c r="AG23" s="36">
        <v>0.2</v>
      </c>
    </row>
    <row r="24" spans="1:33" x14ac:dyDescent="0.2">
      <c r="A24" s="35">
        <v>14</v>
      </c>
      <c r="B24" s="29" t="s">
        <v>17</v>
      </c>
      <c r="C24" s="30">
        <f t="shared" si="0"/>
        <v>0</v>
      </c>
      <c r="D24" s="36">
        <f t="shared" si="1"/>
        <v>0</v>
      </c>
      <c r="E24" s="29" t="s">
        <v>49</v>
      </c>
      <c r="F24" s="30">
        <f t="shared" si="2"/>
        <v>3.999999999996362E-2</v>
      </c>
      <c r="G24" s="36">
        <f t="shared" si="3"/>
        <v>319.99999999970896</v>
      </c>
      <c r="H24" s="29" t="s">
        <v>50</v>
      </c>
      <c r="I24" s="30">
        <f t="shared" si="4"/>
        <v>3.999999999996362E-2</v>
      </c>
      <c r="J24" s="36">
        <f t="shared" si="5"/>
        <v>39.99999999996362</v>
      </c>
      <c r="K24" s="29" t="s">
        <v>51</v>
      </c>
      <c r="L24" s="30">
        <f t="shared" si="6"/>
        <v>0.1000000000003638</v>
      </c>
      <c r="M24" s="37">
        <f t="shared" si="7"/>
        <v>200.0000000007276</v>
      </c>
      <c r="N24" s="30">
        <v>1660.7</v>
      </c>
      <c r="O24" s="30">
        <f t="shared" si="8"/>
        <v>0</v>
      </c>
      <c r="P24" s="35">
        <f t="shared" si="9"/>
        <v>0</v>
      </c>
      <c r="Q24" s="38"/>
      <c r="R24" s="38"/>
      <c r="S24" s="30">
        <v>1314.43</v>
      </c>
      <c r="T24" s="30">
        <f t="shared" si="10"/>
        <v>0</v>
      </c>
      <c r="U24" s="35">
        <f t="shared" si="11"/>
        <v>0</v>
      </c>
      <c r="V24" s="34">
        <v>9739.43</v>
      </c>
      <c r="W24" s="30">
        <f t="shared" si="12"/>
        <v>6.9999999999708962E-2</v>
      </c>
      <c r="X24" s="36">
        <f t="shared" si="13"/>
        <v>139.99999999941792</v>
      </c>
      <c r="Y24" s="30">
        <v>2342.0500000000002</v>
      </c>
      <c r="Z24" s="30">
        <f t="shared" si="14"/>
        <v>5.0000000000181899E-2</v>
      </c>
      <c r="AA24" s="36">
        <f t="shared" si="15"/>
        <v>50.000000000181899</v>
      </c>
      <c r="AB24" s="30">
        <v>31000.9</v>
      </c>
      <c r="AC24" s="30">
        <f t="shared" si="16"/>
        <v>0</v>
      </c>
      <c r="AD24" s="36">
        <f t="shared" si="17"/>
        <v>0</v>
      </c>
      <c r="AE24" s="30">
        <v>205631.1</v>
      </c>
      <c r="AF24" s="30">
        <v>0</v>
      </c>
      <c r="AG24" s="36">
        <v>0</v>
      </c>
    </row>
    <row r="25" spans="1:33" x14ac:dyDescent="0.2">
      <c r="A25" s="21">
        <v>15</v>
      </c>
      <c r="B25" s="29" t="s">
        <v>52</v>
      </c>
      <c r="C25" s="30">
        <f t="shared" si="0"/>
        <v>1.999999999998181E-2</v>
      </c>
      <c r="D25" s="36">
        <f t="shared" si="1"/>
        <v>159.99999999985448</v>
      </c>
      <c r="E25" s="29" t="s">
        <v>49</v>
      </c>
      <c r="F25" s="30">
        <f t="shared" si="2"/>
        <v>0</v>
      </c>
      <c r="G25" s="36">
        <f t="shared" si="3"/>
        <v>0</v>
      </c>
      <c r="H25" s="29" t="s">
        <v>53</v>
      </c>
      <c r="I25" s="30">
        <f t="shared" si="4"/>
        <v>1.999999999998181E-2</v>
      </c>
      <c r="J25" s="36">
        <f t="shared" si="5"/>
        <v>19.99999999998181</v>
      </c>
      <c r="K25" s="29" t="s">
        <v>51</v>
      </c>
      <c r="L25" s="30">
        <f t="shared" si="6"/>
        <v>0</v>
      </c>
      <c r="M25" s="37">
        <f t="shared" si="7"/>
        <v>0</v>
      </c>
      <c r="N25" s="30">
        <v>1660.7</v>
      </c>
      <c r="O25" s="30">
        <f t="shared" si="8"/>
        <v>0</v>
      </c>
      <c r="P25" s="35">
        <f t="shared" si="9"/>
        <v>0</v>
      </c>
      <c r="Q25" s="38"/>
      <c r="R25" s="38"/>
      <c r="S25" s="30">
        <v>1314.44</v>
      </c>
      <c r="T25" s="30">
        <f t="shared" si="10"/>
        <v>9.9999999999909051E-3</v>
      </c>
      <c r="U25" s="35">
        <f t="shared" si="11"/>
        <v>9.9999999999909051</v>
      </c>
      <c r="V25" s="34">
        <v>9739.48</v>
      </c>
      <c r="W25" s="30">
        <f t="shared" si="12"/>
        <v>4.9999999999272404E-2</v>
      </c>
      <c r="X25" s="36">
        <f t="shared" si="13"/>
        <v>99.999999998544808</v>
      </c>
      <c r="Y25" s="30">
        <v>2342.09</v>
      </c>
      <c r="Z25" s="30">
        <f t="shared" si="14"/>
        <v>3.999999999996362E-2</v>
      </c>
      <c r="AA25" s="36">
        <f t="shared" si="15"/>
        <v>39.99999999996362</v>
      </c>
      <c r="AB25" s="30">
        <v>31000.9</v>
      </c>
      <c r="AC25" s="30">
        <f t="shared" si="16"/>
        <v>0</v>
      </c>
      <c r="AD25" s="36">
        <f t="shared" si="17"/>
        <v>0</v>
      </c>
      <c r="AE25" s="30">
        <v>205631.1</v>
      </c>
      <c r="AF25" s="30">
        <v>0</v>
      </c>
      <c r="AG25" s="36">
        <v>0</v>
      </c>
    </row>
    <row r="26" spans="1:33" x14ac:dyDescent="0.2">
      <c r="A26" s="35">
        <v>16</v>
      </c>
      <c r="B26" s="29" t="s">
        <v>54</v>
      </c>
      <c r="C26" s="30">
        <f t="shared" si="0"/>
        <v>3.0000000000200089E-2</v>
      </c>
      <c r="D26" s="36">
        <f t="shared" si="1"/>
        <v>240.00000000160071</v>
      </c>
      <c r="E26" s="29" t="s">
        <v>49</v>
      </c>
      <c r="F26" s="30">
        <f t="shared" si="2"/>
        <v>0</v>
      </c>
      <c r="G26" s="36">
        <f t="shared" si="3"/>
        <v>0</v>
      </c>
      <c r="H26" s="29" t="s">
        <v>55</v>
      </c>
      <c r="I26" s="30">
        <f t="shared" si="4"/>
        <v>1.999999999998181E-2</v>
      </c>
      <c r="J26" s="36">
        <f t="shared" si="5"/>
        <v>19.99999999998181</v>
      </c>
      <c r="K26" s="29" t="s">
        <v>51</v>
      </c>
      <c r="L26" s="30">
        <f t="shared" si="6"/>
        <v>0</v>
      </c>
      <c r="M26" s="37">
        <f t="shared" si="7"/>
        <v>0</v>
      </c>
      <c r="N26" s="30">
        <v>1660.7</v>
      </c>
      <c r="O26" s="30">
        <f t="shared" si="8"/>
        <v>0</v>
      </c>
      <c r="P26" s="35">
        <f t="shared" si="9"/>
        <v>0</v>
      </c>
      <c r="Q26" s="38"/>
      <c r="R26" s="38"/>
      <c r="S26" s="30">
        <v>1314.44</v>
      </c>
      <c r="T26" s="30">
        <f t="shared" si="10"/>
        <v>0</v>
      </c>
      <c r="U26" s="35">
        <f t="shared" si="11"/>
        <v>0</v>
      </c>
      <c r="V26" s="34">
        <v>9739.5300000000007</v>
      </c>
      <c r="W26" s="30">
        <f t="shared" si="12"/>
        <v>5.0000000001091394E-2</v>
      </c>
      <c r="X26" s="36">
        <f t="shared" si="13"/>
        <v>100.00000000218279</v>
      </c>
      <c r="Y26" s="30">
        <v>2342.13</v>
      </c>
      <c r="Z26" s="30">
        <f t="shared" si="14"/>
        <v>3.999999999996362E-2</v>
      </c>
      <c r="AA26" s="36">
        <f t="shared" si="15"/>
        <v>39.99999999996362</v>
      </c>
      <c r="AB26" s="30">
        <v>31001</v>
      </c>
      <c r="AC26" s="30">
        <f t="shared" si="16"/>
        <v>9.9999999998544808E-2</v>
      </c>
      <c r="AD26" s="36">
        <f t="shared" si="17"/>
        <v>0.99999999998544808</v>
      </c>
      <c r="AE26" s="30">
        <v>205631.1</v>
      </c>
      <c r="AF26" s="30">
        <v>0</v>
      </c>
      <c r="AG26" s="36">
        <v>0</v>
      </c>
    </row>
    <row r="27" spans="1:33" x14ac:dyDescent="0.2">
      <c r="A27" s="35">
        <v>17</v>
      </c>
      <c r="B27" s="29" t="s">
        <v>56</v>
      </c>
      <c r="C27" s="30">
        <f t="shared" si="0"/>
        <v>3.999999999996362E-2</v>
      </c>
      <c r="D27" s="36">
        <f t="shared" si="1"/>
        <v>319.99999999970896</v>
      </c>
      <c r="E27" s="29" t="s">
        <v>49</v>
      </c>
      <c r="F27" s="30">
        <f t="shared" si="2"/>
        <v>0</v>
      </c>
      <c r="G27" s="36">
        <f t="shared" si="3"/>
        <v>0</v>
      </c>
      <c r="H27" s="29" t="s">
        <v>57</v>
      </c>
      <c r="I27" s="30">
        <f t="shared" si="4"/>
        <v>2.9999999999745341E-2</v>
      </c>
      <c r="J27" s="36">
        <f t="shared" si="5"/>
        <v>29.999999999745341</v>
      </c>
      <c r="K27" s="29" t="s">
        <v>58</v>
      </c>
      <c r="L27" s="30">
        <f t="shared" si="6"/>
        <v>0.1000000000003638</v>
      </c>
      <c r="M27" s="37">
        <f t="shared" si="7"/>
        <v>200.0000000007276</v>
      </c>
      <c r="N27" s="30">
        <v>1660.7</v>
      </c>
      <c r="O27" s="30">
        <f t="shared" si="8"/>
        <v>0</v>
      </c>
      <c r="P27" s="35">
        <f t="shared" si="9"/>
        <v>0</v>
      </c>
      <c r="Q27" s="38"/>
      <c r="R27" s="38"/>
      <c r="S27" s="30">
        <v>1314.45</v>
      </c>
      <c r="T27" s="30">
        <f t="shared" si="10"/>
        <v>9.9999999999909051E-3</v>
      </c>
      <c r="U27" s="35">
        <f t="shared" si="11"/>
        <v>9.9999999999909051</v>
      </c>
      <c r="V27" s="34">
        <v>9739.6</v>
      </c>
      <c r="W27" s="30">
        <f t="shared" si="12"/>
        <v>6.9999999999708962E-2</v>
      </c>
      <c r="X27" s="36">
        <f t="shared" si="13"/>
        <v>139.99999999941792</v>
      </c>
      <c r="Y27" s="30">
        <v>2342.1999999999998</v>
      </c>
      <c r="Z27" s="30">
        <f t="shared" si="14"/>
        <v>6.9999999999708962E-2</v>
      </c>
      <c r="AA27" s="36">
        <f t="shared" si="15"/>
        <v>69.999999999708962</v>
      </c>
      <c r="AB27" s="30">
        <v>31001</v>
      </c>
      <c r="AC27" s="30">
        <f t="shared" si="16"/>
        <v>0</v>
      </c>
      <c r="AD27" s="36">
        <f t="shared" si="17"/>
        <v>0</v>
      </c>
      <c r="AE27" s="30">
        <v>205631.1</v>
      </c>
      <c r="AF27" s="30">
        <v>0</v>
      </c>
      <c r="AG27" s="36">
        <v>0</v>
      </c>
    </row>
    <row r="28" spans="1:33" x14ac:dyDescent="0.2">
      <c r="A28" s="21">
        <v>18</v>
      </c>
      <c r="B28" s="29" t="s">
        <v>59</v>
      </c>
      <c r="C28" s="30">
        <f t="shared" si="0"/>
        <v>2.9999999999745341E-2</v>
      </c>
      <c r="D28" s="36">
        <f t="shared" si="1"/>
        <v>239.99999999796273</v>
      </c>
      <c r="E28" s="29" t="s">
        <v>49</v>
      </c>
      <c r="F28" s="30">
        <f t="shared" si="2"/>
        <v>0</v>
      </c>
      <c r="G28" s="36">
        <f t="shared" si="3"/>
        <v>0</v>
      </c>
      <c r="H28" s="29" t="s">
        <v>60</v>
      </c>
      <c r="I28" s="30">
        <f t="shared" si="4"/>
        <v>1.999999999998181E-2</v>
      </c>
      <c r="J28" s="36">
        <f t="shared" si="5"/>
        <v>19.99999999998181</v>
      </c>
      <c r="K28" s="29" t="s">
        <v>58</v>
      </c>
      <c r="L28" s="30">
        <f t="shared" si="6"/>
        <v>0</v>
      </c>
      <c r="M28" s="37">
        <f t="shared" si="7"/>
        <v>0</v>
      </c>
      <c r="N28" s="30">
        <v>1660.7</v>
      </c>
      <c r="O28" s="30">
        <f t="shared" si="8"/>
        <v>0</v>
      </c>
      <c r="P28" s="35">
        <f t="shared" si="9"/>
        <v>0</v>
      </c>
      <c r="Q28" s="38"/>
      <c r="R28" s="38"/>
      <c r="S28" s="30">
        <v>1314.45</v>
      </c>
      <c r="T28" s="30">
        <f t="shared" si="10"/>
        <v>0</v>
      </c>
      <c r="U28" s="35">
        <f t="shared" si="11"/>
        <v>0</v>
      </c>
      <c r="V28" s="34">
        <v>9739.67</v>
      </c>
      <c r="W28" s="30">
        <f t="shared" si="12"/>
        <v>6.9999999999708962E-2</v>
      </c>
      <c r="X28" s="36">
        <f t="shared" si="13"/>
        <v>139.99999999941792</v>
      </c>
      <c r="Y28" s="30">
        <v>2342.2600000000002</v>
      </c>
      <c r="Z28" s="30">
        <f t="shared" si="14"/>
        <v>6.0000000000400178E-2</v>
      </c>
      <c r="AA28" s="36">
        <f t="shared" si="15"/>
        <v>60.000000000400178</v>
      </c>
      <c r="AB28" s="30">
        <v>31001</v>
      </c>
      <c r="AC28" s="30">
        <f t="shared" si="16"/>
        <v>0</v>
      </c>
      <c r="AD28" s="36">
        <f t="shared" si="17"/>
        <v>0</v>
      </c>
      <c r="AE28" s="30">
        <v>205631.1</v>
      </c>
      <c r="AF28" s="30">
        <v>0</v>
      </c>
      <c r="AG28" s="36">
        <v>0</v>
      </c>
    </row>
    <row r="29" spans="1:33" x14ac:dyDescent="0.2">
      <c r="A29" s="35">
        <v>19</v>
      </c>
      <c r="B29" s="29" t="s">
        <v>61</v>
      </c>
      <c r="C29" s="30">
        <f t="shared" si="0"/>
        <v>3.0000000000200089E-2</v>
      </c>
      <c r="D29" s="36">
        <f t="shared" si="1"/>
        <v>240.00000000160071</v>
      </c>
      <c r="E29" s="29" t="s">
        <v>49</v>
      </c>
      <c r="F29" s="30">
        <f t="shared" si="2"/>
        <v>0</v>
      </c>
      <c r="G29" s="36">
        <f t="shared" si="3"/>
        <v>0</v>
      </c>
      <c r="H29" s="29" t="s">
        <v>62</v>
      </c>
      <c r="I29" s="30">
        <f t="shared" si="4"/>
        <v>3.0000000000200089E-2</v>
      </c>
      <c r="J29" s="36">
        <f t="shared" si="5"/>
        <v>30.000000000200089</v>
      </c>
      <c r="K29" s="29" t="s">
        <v>58</v>
      </c>
      <c r="L29" s="30">
        <f t="shared" si="6"/>
        <v>0</v>
      </c>
      <c r="M29" s="37">
        <f t="shared" si="7"/>
        <v>0</v>
      </c>
      <c r="N29" s="30">
        <v>1660.7</v>
      </c>
      <c r="O29" s="30">
        <f t="shared" si="8"/>
        <v>0</v>
      </c>
      <c r="P29" s="35">
        <f t="shared" si="9"/>
        <v>0</v>
      </c>
      <c r="Q29" s="38"/>
      <c r="R29" s="38"/>
      <c r="S29" s="30">
        <v>1314.46</v>
      </c>
      <c r="T29" s="30">
        <f t="shared" si="10"/>
        <v>9.9999999999909051E-3</v>
      </c>
      <c r="U29" s="35">
        <f t="shared" si="11"/>
        <v>9.9999999999909051</v>
      </c>
      <c r="V29" s="34">
        <v>9739.75</v>
      </c>
      <c r="W29" s="30">
        <f t="shared" si="12"/>
        <v>7.999999999992724E-2</v>
      </c>
      <c r="X29" s="36">
        <f t="shared" si="13"/>
        <v>159.99999999985448</v>
      </c>
      <c r="Y29" s="30">
        <v>2342.3000000000002</v>
      </c>
      <c r="Z29" s="30">
        <f t="shared" si="14"/>
        <v>3.999999999996362E-2</v>
      </c>
      <c r="AA29" s="36">
        <f t="shared" si="15"/>
        <v>39.99999999996362</v>
      </c>
      <c r="AB29" s="30">
        <v>31001</v>
      </c>
      <c r="AC29" s="30">
        <f t="shared" si="16"/>
        <v>0</v>
      </c>
      <c r="AD29" s="36">
        <f t="shared" si="17"/>
        <v>0</v>
      </c>
      <c r="AE29" s="30">
        <v>205631.1</v>
      </c>
      <c r="AF29" s="30">
        <v>0</v>
      </c>
      <c r="AG29" s="36">
        <v>0</v>
      </c>
    </row>
    <row r="30" spans="1:33" x14ac:dyDescent="0.2">
      <c r="A30" s="35">
        <v>20</v>
      </c>
      <c r="B30" s="29" t="s">
        <v>63</v>
      </c>
      <c r="C30" s="30">
        <f t="shared" si="0"/>
        <v>3.999999999996362E-2</v>
      </c>
      <c r="D30" s="36">
        <f t="shared" si="1"/>
        <v>319.99999999970896</v>
      </c>
      <c r="E30" s="29" t="s">
        <v>49</v>
      </c>
      <c r="F30" s="30">
        <f t="shared" si="2"/>
        <v>0</v>
      </c>
      <c r="G30" s="36">
        <f t="shared" si="3"/>
        <v>0</v>
      </c>
      <c r="H30" s="29" t="s">
        <v>64</v>
      </c>
      <c r="I30" s="30">
        <f t="shared" si="4"/>
        <v>3.0000000000200089E-2</v>
      </c>
      <c r="J30" s="36">
        <f t="shared" si="5"/>
        <v>30.000000000200089</v>
      </c>
      <c r="K30" s="29" t="s">
        <v>58</v>
      </c>
      <c r="L30" s="30">
        <f t="shared" si="6"/>
        <v>0</v>
      </c>
      <c r="M30" s="37">
        <f t="shared" si="7"/>
        <v>0</v>
      </c>
      <c r="N30" s="30">
        <v>1660.7</v>
      </c>
      <c r="O30" s="30">
        <f t="shared" si="8"/>
        <v>0</v>
      </c>
      <c r="P30" s="35">
        <f t="shared" si="9"/>
        <v>0</v>
      </c>
      <c r="Q30" s="38"/>
      <c r="R30" s="38"/>
      <c r="S30" s="30">
        <v>1314.47</v>
      </c>
      <c r="T30" s="30">
        <f t="shared" si="10"/>
        <v>9.9999999999909051E-3</v>
      </c>
      <c r="U30" s="35">
        <f t="shared" si="11"/>
        <v>9.9999999999909051</v>
      </c>
      <c r="V30" s="34">
        <v>9739.81</v>
      </c>
      <c r="W30" s="30">
        <f t="shared" si="12"/>
        <v>5.9999999999490683E-2</v>
      </c>
      <c r="X30" s="36">
        <f t="shared" si="13"/>
        <v>119.99999999898137</v>
      </c>
      <c r="Y30" s="30">
        <v>2342.34</v>
      </c>
      <c r="Z30" s="30">
        <f t="shared" si="14"/>
        <v>3.999999999996362E-2</v>
      </c>
      <c r="AA30" s="36">
        <f t="shared" si="15"/>
        <v>39.99999999996362</v>
      </c>
      <c r="AB30" s="30">
        <v>31001</v>
      </c>
      <c r="AC30" s="30">
        <f t="shared" si="16"/>
        <v>0</v>
      </c>
      <c r="AD30" s="36">
        <f t="shared" si="17"/>
        <v>0</v>
      </c>
      <c r="AE30" s="30">
        <v>205631.1</v>
      </c>
      <c r="AF30" s="30">
        <v>0</v>
      </c>
      <c r="AG30" s="36">
        <v>0</v>
      </c>
    </row>
    <row r="31" spans="1:33" x14ac:dyDescent="0.2">
      <c r="A31" s="21">
        <v>21</v>
      </c>
      <c r="B31" s="29" t="s">
        <v>65</v>
      </c>
      <c r="C31" s="30">
        <f t="shared" si="0"/>
        <v>3.0000000000200089E-2</v>
      </c>
      <c r="D31" s="36">
        <f t="shared" si="1"/>
        <v>240.00000000160071</v>
      </c>
      <c r="E31" s="29" t="s">
        <v>49</v>
      </c>
      <c r="F31" s="30">
        <f t="shared" si="2"/>
        <v>0</v>
      </c>
      <c r="G31" s="36">
        <f t="shared" si="3"/>
        <v>0</v>
      </c>
      <c r="H31" s="29" t="s">
        <v>66</v>
      </c>
      <c r="I31" s="30">
        <f t="shared" si="4"/>
        <v>2.9999999999745341E-2</v>
      </c>
      <c r="J31" s="36">
        <f t="shared" si="5"/>
        <v>29.999999999745341</v>
      </c>
      <c r="K31" s="29" t="s">
        <v>67</v>
      </c>
      <c r="L31" s="30">
        <f t="shared" si="6"/>
        <v>9.9999999999454303E-2</v>
      </c>
      <c r="M31" s="37">
        <f t="shared" si="7"/>
        <v>199.99999999890861</v>
      </c>
      <c r="N31" s="30">
        <v>1660.7</v>
      </c>
      <c r="O31" s="30">
        <f t="shared" si="8"/>
        <v>0</v>
      </c>
      <c r="P31" s="35">
        <f t="shared" si="9"/>
        <v>0</v>
      </c>
      <c r="Q31" s="38"/>
      <c r="R31" s="38"/>
      <c r="S31" s="30">
        <v>1314.47</v>
      </c>
      <c r="T31" s="30">
        <f t="shared" si="10"/>
        <v>0</v>
      </c>
      <c r="U31" s="35">
        <f t="shared" si="11"/>
        <v>0</v>
      </c>
      <c r="V31" s="34">
        <v>9739.8700000000008</v>
      </c>
      <c r="W31" s="30">
        <f t="shared" si="12"/>
        <v>6.0000000001309672E-2</v>
      </c>
      <c r="X31" s="36">
        <f t="shared" si="13"/>
        <v>120.00000000261934</v>
      </c>
      <c r="Y31" s="30">
        <v>2342.38</v>
      </c>
      <c r="Z31" s="30">
        <f t="shared" si="14"/>
        <v>3.999999999996362E-2</v>
      </c>
      <c r="AA31" s="36">
        <f t="shared" si="15"/>
        <v>39.99999999996362</v>
      </c>
      <c r="AB31" s="30">
        <v>31001.1</v>
      </c>
      <c r="AC31" s="30">
        <f t="shared" si="16"/>
        <v>9.9999999998544808E-2</v>
      </c>
      <c r="AD31" s="36">
        <f t="shared" si="17"/>
        <v>0.99999999998544808</v>
      </c>
      <c r="AE31" s="30">
        <v>205631.1</v>
      </c>
      <c r="AF31" s="30">
        <v>0</v>
      </c>
      <c r="AG31" s="36">
        <v>0</v>
      </c>
    </row>
    <row r="32" spans="1:33" x14ac:dyDescent="0.2">
      <c r="A32" s="35">
        <v>22</v>
      </c>
      <c r="B32" s="29" t="s">
        <v>68</v>
      </c>
      <c r="C32" s="30">
        <f t="shared" si="0"/>
        <v>2.9999999999745341E-2</v>
      </c>
      <c r="D32" s="36">
        <f t="shared" si="1"/>
        <v>239.99999999796273</v>
      </c>
      <c r="E32" s="29" t="s">
        <v>49</v>
      </c>
      <c r="F32" s="30">
        <f t="shared" si="2"/>
        <v>0</v>
      </c>
      <c r="G32" s="36">
        <f t="shared" si="3"/>
        <v>0</v>
      </c>
      <c r="H32" s="29" t="s">
        <v>69</v>
      </c>
      <c r="I32" s="30">
        <f t="shared" si="4"/>
        <v>3.0000000000200089E-2</v>
      </c>
      <c r="J32" s="36">
        <f t="shared" si="5"/>
        <v>30.000000000200089</v>
      </c>
      <c r="K32" s="29" t="s">
        <v>67</v>
      </c>
      <c r="L32" s="30">
        <f t="shared" si="6"/>
        <v>0</v>
      </c>
      <c r="M32" s="37">
        <f t="shared" si="7"/>
        <v>0</v>
      </c>
      <c r="N32" s="30">
        <v>1660.7</v>
      </c>
      <c r="O32" s="30">
        <f t="shared" si="8"/>
        <v>0</v>
      </c>
      <c r="P32" s="35">
        <f t="shared" si="9"/>
        <v>0</v>
      </c>
      <c r="Q32" s="38"/>
      <c r="R32" s="38"/>
      <c r="S32" s="30">
        <v>1314.48</v>
      </c>
      <c r="T32" s="30">
        <f t="shared" si="10"/>
        <v>9.9999999999909051E-3</v>
      </c>
      <c r="U32" s="35">
        <f t="shared" si="11"/>
        <v>9.9999999999909051</v>
      </c>
      <c r="V32" s="34">
        <v>9739.93</v>
      </c>
      <c r="W32" s="30">
        <f t="shared" si="12"/>
        <v>5.9999999999490683E-2</v>
      </c>
      <c r="X32" s="36">
        <f t="shared" si="13"/>
        <v>119.99999999898137</v>
      </c>
      <c r="Y32" s="30">
        <v>2342.42</v>
      </c>
      <c r="Z32" s="30">
        <f t="shared" si="14"/>
        <v>3.999999999996362E-2</v>
      </c>
      <c r="AA32" s="36">
        <f t="shared" si="15"/>
        <v>39.99999999996362</v>
      </c>
      <c r="AB32" s="30">
        <v>31001.1</v>
      </c>
      <c r="AC32" s="30">
        <f t="shared" si="16"/>
        <v>0</v>
      </c>
      <c r="AD32" s="36">
        <f t="shared" si="17"/>
        <v>0</v>
      </c>
      <c r="AE32" s="30">
        <v>205631.1</v>
      </c>
      <c r="AF32" s="30">
        <v>0</v>
      </c>
      <c r="AG32" s="36">
        <v>0</v>
      </c>
    </row>
    <row r="33" spans="1:33" x14ac:dyDescent="0.2">
      <c r="A33" s="35">
        <v>23</v>
      </c>
      <c r="B33" s="29" t="s">
        <v>70</v>
      </c>
      <c r="C33" s="30">
        <f t="shared" si="0"/>
        <v>3.0000000000200089E-2</v>
      </c>
      <c r="D33" s="36">
        <f t="shared" si="1"/>
        <v>240.00000000160071</v>
      </c>
      <c r="E33" s="29" t="s">
        <v>49</v>
      </c>
      <c r="F33" s="30">
        <f t="shared" si="2"/>
        <v>0</v>
      </c>
      <c r="G33" s="36">
        <f t="shared" si="3"/>
        <v>0</v>
      </c>
      <c r="H33" s="29" t="s">
        <v>71</v>
      </c>
      <c r="I33" s="30">
        <f t="shared" si="4"/>
        <v>1.999999999998181E-2</v>
      </c>
      <c r="J33" s="36">
        <f t="shared" si="5"/>
        <v>19.99999999998181</v>
      </c>
      <c r="K33" s="29" t="s">
        <v>67</v>
      </c>
      <c r="L33" s="30">
        <f t="shared" si="6"/>
        <v>0</v>
      </c>
      <c r="M33" s="37">
        <f t="shared" si="7"/>
        <v>0</v>
      </c>
      <c r="N33" s="30">
        <v>1660.8</v>
      </c>
      <c r="O33" s="30">
        <f t="shared" si="8"/>
        <v>9.9999999999909051E-2</v>
      </c>
      <c r="P33" s="35">
        <f t="shared" si="9"/>
        <v>199.9999999998181</v>
      </c>
      <c r="Q33" s="38"/>
      <c r="R33" s="38"/>
      <c r="S33" s="30">
        <v>1314.49</v>
      </c>
      <c r="T33" s="30">
        <f t="shared" si="10"/>
        <v>9.9999999999909051E-3</v>
      </c>
      <c r="U33" s="35">
        <f t="shared" si="11"/>
        <v>9.9999999999909051</v>
      </c>
      <c r="V33" s="34">
        <v>9739.98</v>
      </c>
      <c r="W33" s="30">
        <f t="shared" si="12"/>
        <v>4.9999999999272404E-2</v>
      </c>
      <c r="X33" s="36">
        <f t="shared" si="13"/>
        <v>99.999999998544808</v>
      </c>
      <c r="Y33" s="30">
        <v>2342.4499999999998</v>
      </c>
      <c r="Z33" s="30">
        <f t="shared" si="14"/>
        <v>2.9999999999745341E-2</v>
      </c>
      <c r="AA33" s="36">
        <f t="shared" si="15"/>
        <v>29.999999999745341</v>
      </c>
      <c r="AB33" s="30">
        <v>31001.200000000001</v>
      </c>
      <c r="AC33" s="30">
        <f t="shared" si="16"/>
        <v>0.10000000000218279</v>
      </c>
      <c r="AD33" s="36">
        <f t="shared" si="17"/>
        <v>1.0000000000218279</v>
      </c>
      <c r="AE33" s="30">
        <v>205631.1</v>
      </c>
      <c r="AF33" s="30">
        <v>0</v>
      </c>
      <c r="AG33" s="36">
        <v>0</v>
      </c>
    </row>
    <row r="34" spans="1:33" x14ac:dyDescent="0.2">
      <c r="A34" s="21">
        <v>24</v>
      </c>
      <c r="B34" s="29" t="s">
        <v>72</v>
      </c>
      <c r="C34" s="30">
        <f t="shared" si="0"/>
        <v>1.999999999998181E-2</v>
      </c>
      <c r="D34" s="36">
        <f t="shared" si="1"/>
        <v>159.99999999985448</v>
      </c>
      <c r="E34" s="29" t="s">
        <v>49</v>
      </c>
      <c r="F34" s="30">
        <f t="shared" si="2"/>
        <v>0</v>
      </c>
      <c r="G34" s="36">
        <f t="shared" si="3"/>
        <v>0</v>
      </c>
      <c r="H34" s="29" t="s">
        <v>73</v>
      </c>
      <c r="I34" s="30">
        <f t="shared" si="4"/>
        <v>9.9999999997635314E-3</v>
      </c>
      <c r="J34" s="36">
        <f t="shared" si="5"/>
        <v>9.9999999997635314</v>
      </c>
      <c r="K34" s="29" t="s">
        <v>67</v>
      </c>
      <c r="L34" s="30">
        <f t="shared" si="6"/>
        <v>0</v>
      </c>
      <c r="M34" s="37">
        <f t="shared" si="7"/>
        <v>0</v>
      </c>
      <c r="N34" s="30">
        <v>1660.8</v>
      </c>
      <c r="O34" s="30">
        <f t="shared" si="8"/>
        <v>0</v>
      </c>
      <c r="P34" s="35">
        <f t="shared" si="9"/>
        <v>0</v>
      </c>
      <c r="Q34" s="38"/>
      <c r="R34" s="38"/>
      <c r="S34" s="30">
        <v>1314.49</v>
      </c>
      <c r="T34" s="30">
        <f t="shared" si="10"/>
        <v>0</v>
      </c>
      <c r="U34" s="35">
        <f t="shared" si="11"/>
        <v>0</v>
      </c>
      <c r="V34" s="34">
        <v>9740.0300000000007</v>
      </c>
      <c r="W34" s="30">
        <f t="shared" si="12"/>
        <v>5.0000000001091394E-2</v>
      </c>
      <c r="X34" s="36">
        <f t="shared" si="13"/>
        <v>100.00000000218279</v>
      </c>
      <c r="Y34" s="30">
        <v>2342.48</v>
      </c>
      <c r="Z34" s="30">
        <f t="shared" si="14"/>
        <v>3.0000000000200089E-2</v>
      </c>
      <c r="AA34" s="36">
        <f t="shared" si="15"/>
        <v>30.000000000200089</v>
      </c>
      <c r="AB34" s="30">
        <v>31001.200000000001</v>
      </c>
      <c r="AC34" s="30">
        <f t="shared" si="16"/>
        <v>0</v>
      </c>
      <c r="AD34" s="36">
        <f t="shared" si="17"/>
        <v>0</v>
      </c>
      <c r="AE34" s="30">
        <v>205631</v>
      </c>
      <c r="AF34" s="30">
        <v>0</v>
      </c>
      <c r="AG34" s="36">
        <v>0</v>
      </c>
    </row>
    <row r="35" spans="1:33" x14ac:dyDescent="0.2">
      <c r="B35" s="30"/>
      <c r="C35" s="30">
        <f>SUM(C11:C34)</f>
        <v>0.3000000000001819</v>
      </c>
      <c r="D35" s="39">
        <f>SUM(D11:D34)</f>
        <v>2400.0000000014552</v>
      </c>
      <c r="E35" s="29"/>
      <c r="F35" s="30">
        <f>SUM(F11:F34)</f>
        <v>0.40000000000009095</v>
      </c>
      <c r="G35" s="39">
        <f>SUM(G11:G34)</f>
        <v>3200.0000000007276</v>
      </c>
      <c r="H35" s="30"/>
      <c r="I35" s="30">
        <f>SUM(I11:I34)</f>
        <v>0.58999999999969077</v>
      </c>
      <c r="J35" s="39">
        <f>SUM(J11:J34)</f>
        <v>589.99999999969077</v>
      </c>
      <c r="K35" s="30"/>
      <c r="L35" s="30">
        <f>SUM(L11:L34)</f>
        <v>0.5</v>
      </c>
      <c r="M35" s="39">
        <f>SUM(M11:M34)</f>
        <v>1000</v>
      </c>
      <c r="N35" s="31"/>
      <c r="O35" s="30">
        <f>SUM(O11:O34)</f>
        <v>0.20000000000004547</v>
      </c>
      <c r="P35" s="39">
        <f>SUM(P11:P34)</f>
        <v>400.00000000009095</v>
      </c>
      <c r="S35" s="40"/>
      <c r="T35" s="30">
        <f>SUM(T11:T34)</f>
        <v>0.14000000000010004</v>
      </c>
      <c r="U35" s="39">
        <f>SUM(U11:U34)</f>
        <v>140.00000000010004</v>
      </c>
      <c r="V35" s="31"/>
      <c r="W35" s="30">
        <f>SUM(W11:W34)</f>
        <v>1.3600000000005821</v>
      </c>
      <c r="X35" s="39">
        <f>SUM(X11:X34)</f>
        <v>2720.0000000011642</v>
      </c>
      <c r="Y35" s="31"/>
      <c r="Z35" s="30">
        <f>SUM(Z11:Z34)</f>
        <v>1</v>
      </c>
      <c r="AA35" s="39">
        <f>SUM(AA11:AA34)</f>
        <v>1000</v>
      </c>
      <c r="AB35" s="31"/>
      <c r="AC35" s="30">
        <f>SUM(AC11:AC34)</f>
        <v>0.2999999999992724</v>
      </c>
      <c r="AD35" s="39">
        <f>SUM(AD11:AD34)</f>
        <v>2.999999999992724</v>
      </c>
      <c r="AE35" s="31"/>
      <c r="AF35" s="30"/>
      <c r="AG35" s="39">
        <v>2.5</v>
      </c>
    </row>
    <row r="36" spans="1:33" x14ac:dyDescent="0.2">
      <c r="S36" s="40"/>
    </row>
  </sheetData>
  <mergeCells count="32">
    <mergeCell ref="V8:W8"/>
    <mergeCell ref="Y8:Z8"/>
    <mergeCell ref="AB8:AC8"/>
    <mergeCell ref="AE8:AF8"/>
    <mergeCell ref="B8:C8"/>
    <mergeCell ref="E8:F8"/>
    <mergeCell ref="H8:I8"/>
    <mergeCell ref="K8:L8"/>
    <mergeCell ref="N8:O8"/>
    <mergeCell ref="S8:T8"/>
    <mergeCell ref="N7:P7"/>
    <mergeCell ref="S7:U7"/>
    <mergeCell ref="V7:X7"/>
    <mergeCell ref="Y7:AA7"/>
    <mergeCell ref="AB7:AD7"/>
    <mergeCell ref="AE7:AG7"/>
    <mergeCell ref="N6:P6"/>
    <mergeCell ref="S6:U6"/>
    <mergeCell ref="V6:X6"/>
    <mergeCell ref="Y6:AA6"/>
    <mergeCell ref="AB6:AD6"/>
    <mergeCell ref="AE6:AG6"/>
    <mergeCell ref="C2:L4"/>
    <mergeCell ref="A6:A9"/>
    <mergeCell ref="B6:D6"/>
    <mergeCell ref="E6:G6"/>
    <mergeCell ref="H6:J6"/>
    <mergeCell ref="K6:M6"/>
    <mergeCell ref="B7:D7"/>
    <mergeCell ref="E7:G7"/>
    <mergeCell ref="H7:J7"/>
    <mergeCell ref="K7:M7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J33" sqref="J33"/>
    </sheetView>
  </sheetViews>
  <sheetFormatPr defaultRowHeight="12.75" x14ac:dyDescent="0.2"/>
  <cols>
    <col min="1" max="1" width="5" style="1" customWidth="1"/>
    <col min="2" max="8" width="8.7109375" style="1" customWidth="1"/>
    <col min="9" max="9" width="8.7109375" style="41" customWidth="1"/>
    <col min="10" max="11" width="8.7109375" style="1" customWidth="1"/>
    <col min="12" max="14" width="10.7109375" style="1" customWidth="1"/>
    <col min="15" max="256" width="9.140625" style="1"/>
    <col min="257" max="257" width="5" style="1" customWidth="1"/>
    <col min="258" max="267" width="8.7109375" style="1" customWidth="1"/>
    <col min="268" max="270" width="10.7109375" style="1" customWidth="1"/>
    <col min="271" max="512" width="9.140625" style="1"/>
    <col min="513" max="513" width="5" style="1" customWidth="1"/>
    <col min="514" max="523" width="8.7109375" style="1" customWidth="1"/>
    <col min="524" max="526" width="10.7109375" style="1" customWidth="1"/>
    <col min="527" max="768" width="9.140625" style="1"/>
    <col min="769" max="769" width="5" style="1" customWidth="1"/>
    <col min="770" max="779" width="8.7109375" style="1" customWidth="1"/>
    <col min="780" max="782" width="10.7109375" style="1" customWidth="1"/>
    <col min="783" max="1024" width="9.140625" style="1"/>
    <col min="1025" max="1025" width="5" style="1" customWidth="1"/>
    <col min="1026" max="1035" width="8.7109375" style="1" customWidth="1"/>
    <col min="1036" max="1038" width="10.7109375" style="1" customWidth="1"/>
    <col min="1039" max="1280" width="9.140625" style="1"/>
    <col min="1281" max="1281" width="5" style="1" customWidth="1"/>
    <col min="1282" max="1291" width="8.7109375" style="1" customWidth="1"/>
    <col min="1292" max="1294" width="10.7109375" style="1" customWidth="1"/>
    <col min="1295" max="1536" width="9.140625" style="1"/>
    <col min="1537" max="1537" width="5" style="1" customWidth="1"/>
    <col min="1538" max="1547" width="8.7109375" style="1" customWidth="1"/>
    <col min="1548" max="1550" width="10.7109375" style="1" customWidth="1"/>
    <col min="1551" max="1792" width="9.140625" style="1"/>
    <col min="1793" max="1793" width="5" style="1" customWidth="1"/>
    <col min="1794" max="1803" width="8.7109375" style="1" customWidth="1"/>
    <col min="1804" max="1806" width="10.7109375" style="1" customWidth="1"/>
    <col min="1807" max="2048" width="9.140625" style="1"/>
    <col min="2049" max="2049" width="5" style="1" customWidth="1"/>
    <col min="2050" max="2059" width="8.7109375" style="1" customWidth="1"/>
    <col min="2060" max="2062" width="10.7109375" style="1" customWidth="1"/>
    <col min="2063" max="2304" width="9.140625" style="1"/>
    <col min="2305" max="2305" width="5" style="1" customWidth="1"/>
    <col min="2306" max="2315" width="8.7109375" style="1" customWidth="1"/>
    <col min="2316" max="2318" width="10.7109375" style="1" customWidth="1"/>
    <col min="2319" max="2560" width="9.140625" style="1"/>
    <col min="2561" max="2561" width="5" style="1" customWidth="1"/>
    <col min="2562" max="2571" width="8.7109375" style="1" customWidth="1"/>
    <col min="2572" max="2574" width="10.7109375" style="1" customWidth="1"/>
    <col min="2575" max="2816" width="9.140625" style="1"/>
    <col min="2817" max="2817" width="5" style="1" customWidth="1"/>
    <col min="2818" max="2827" width="8.7109375" style="1" customWidth="1"/>
    <col min="2828" max="2830" width="10.7109375" style="1" customWidth="1"/>
    <col min="2831" max="3072" width="9.140625" style="1"/>
    <col min="3073" max="3073" width="5" style="1" customWidth="1"/>
    <col min="3074" max="3083" width="8.7109375" style="1" customWidth="1"/>
    <col min="3084" max="3086" width="10.7109375" style="1" customWidth="1"/>
    <col min="3087" max="3328" width="9.140625" style="1"/>
    <col min="3329" max="3329" width="5" style="1" customWidth="1"/>
    <col min="3330" max="3339" width="8.7109375" style="1" customWidth="1"/>
    <col min="3340" max="3342" width="10.7109375" style="1" customWidth="1"/>
    <col min="3343" max="3584" width="9.140625" style="1"/>
    <col min="3585" max="3585" width="5" style="1" customWidth="1"/>
    <col min="3586" max="3595" width="8.7109375" style="1" customWidth="1"/>
    <col min="3596" max="3598" width="10.7109375" style="1" customWidth="1"/>
    <col min="3599" max="3840" width="9.140625" style="1"/>
    <col min="3841" max="3841" width="5" style="1" customWidth="1"/>
    <col min="3842" max="3851" width="8.7109375" style="1" customWidth="1"/>
    <col min="3852" max="3854" width="10.7109375" style="1" customWidth="1"/>
    <col min="3855" max="4096" width="9.140625" style="1"/>
    <col min="4097" max="4097" width="5" style="1" customWidth="1"/>
    <col min="4098" max="4107" width="8.7109375" style="1" customWidth="1"/>
    <col min="4108" max="4110" width="10.7109375" style="1" customWidth="1"/>
    <col min="4111" max="4352" width="9.140625" style="1"/>
    <col min="4353" max="4353" width="5" style="1" customWidth="1"/>
    <col min="4354" max="4363" width="8.7109375" style="1" customWidth="1"/>
    <col min="4364" max="4366" width="10.7109375" style="1" customWidth="1"/>
    <col min="4367" max="4608" width="9.140625" style="1"/>
    <col min="4609" max="4609" width="5" style="1" customWidth="1"/>
    <col min="4610" max="4619" width="8.7109375" style="1" customWidth="1"/>
    <col min="4620" max="4622" width="10.7109375" style="1" customWidth="1"/>
    <col min="4623" max="4864" width="9.140625" style="1"/>
    <col min="4865" max="4865" width="5" style="1" customWidth="1"/>
    <col min="4866" max="4875" width="8.7109375" style="1" customWidth="1"/>
    <col min="4876" max="4878" width="10.7109375" style="1" customWidth="1"/>
    <col min="4879" max="5120" width="9.140625" style="1"/>
    <col min="5121" max="5121" width="5" style="1" customWidth="1"/>
    <col min="5122" max="5131" width="8.7109375" style="1" customWidth="1"/>
    <col min="5132" max="5134" width="10.7109375" style="1" customWidth="1"/>
    <col min="5135" max="5376" width="9.140625" style="1"/>
    <col min="5377" max="5377" width="5" style="1" customWidth="1"/>
    <col min="5378" max="5387" width="8.7109375" style="1" customWidth="1"/>
    <col min="5388" max="5390" width="10.7109375" style="1" customWidth="1"/>
    <col min="5391" max="5632" width="9.140625" style="1"/>
    <col min="5633" max="5633" width="5" style="1" customWidth="1"/>
    <col min="5634" max="5643" width="8.7109375" style="1" customWidth="1"/>
    <col min="5644" max="5646" width="10.7109375" style="1" customWidth="1"/>
    <col min="5647" max="5888" width="9.140625" style="1"/>
    <col min="5889" max="5889" width="5" style="1" customWidth="1"/>
    <col min="5890" max="5899" width="8.7109375" style="1" customWidth="1"/>
    <col min="5900" max="5902" width="10.7109375" style="1" customWidth="1"/>
    <col min="5903" max="6144" width="9.140625" style="1"/>
    <col min="6145" max="6145" width="5" style="1" customWidth="1"/>
    <col min="6146" max="6155" width="8.7109375" style="1" customWidth="1"/>
    <col min="6156" max="6158" width="10.7109375" style="1" customWidth="1"/>
    <col min="6159" max="6400" width="9.140625" style="1"/>
    <col min="6401" max="6401" width="5" style="1" customWidth="1"/>
    <col min="6402" max="6411" width="8.7109375" style="1" customWidth="1"/>
    <col min="6412" max="6414" width="10.7109375" style="1" customWidth="1"/>
    <col min="6415" max="6656" width="9.140625" style="1"/>
    <col min="6657" max="6657" width="5" style="1" customWidth="1"/>
    <col min="6658" max="6667" width="8.7109375" style="1" customWidth="1"/>
    <col min="6668" max="6670" width="10.7109375" style="1" customWidth="1"/>
    <col min="6671" max="6912" width="9.140625" style="1"/>
    <col min="6913" max="6913" width="5" style="1" customWidth="1"/>
    <col min="6914" max="6923" width="8.7109375" style="1" customWidth="1"/>
    <col min="6924" max="6926" width="10.7109375" style="1" customWidth="1"/>
    <col min="6927" max="7168" width="9.140625" style="1"/>
    <col min="7169" max="7169" width="5" style="1" customWidth="1"/>
    <col min="7170" max="7179" width="8.7109375" style="1" customWidth="1"/>
    <col min="7180" max="7182" width="10.7109375" style="1" customWidth="1"/>
    <col min="7183" max="7424" width="9.140625" style="1"/>
    <col min="7425" max="7425" width="5" style="1" customWidth="1"/>
    <col min="7426" max="7435" width="8.7109375" style="1" customWidth="1"/>
    <col min="7436" max="7438" width="10.7109375" style="1" customWidth="1"/>
    <col min="7439" max="7680" width="9.140625" style="1"/>
    <col min="7681" max="7681" width="5" style="1" customWidth="1"/>
    <col min="7682" max="7691" width="8.7109375" style="1" customWidth="1"/>
    <col min="7692" max="7694" width="10.7109375" style="1" customWidth="1"/>
    <col min="7695" max="7936" width="9.140625" style="1"/>
    <col min="7937" max="7937" width="5" style="1" customWidth="1"/>
    <col min="7938" max="7947" width="8.7109375" style="1" customWidth="1"/>
    <col min="7948" max="7950" width="10.7109375" style="1" customWidth="1"/>
    <col min="7951" max="8192" width="9.140625" style="1"/>
    <col min="8193" max="8193" width="5" style="1" customWidth="1"/>
    <col min="8194" max="8203" width="8.7109375" style="1" customWidth="1"/>
    <col min="8204" max="8206" width="10.7109375" style="1" customWidth="1"/>
    <col min="8207" max="8448" width="9.140625" style="1"/>
    <col min="8449" max="8449" width="5" style="1" customWidth="1"/>
    <col min="8450" max="8459" width="8.7109375" style="1" customWidth="1"/>
    <col min="8460" max="8462" width="10.7109375" style="1" customWidth="1"/>
    <col min="8463" max="8704" width="9.140625" style="1"/>
    <col min="8705" max="8705" width="5" style="1" customWidth="1"/>
    <col min="8706" max="8715" width="8.7109375" style="1" customWidth="1"/>
    <col min="8716" max="8718" width="10.7109375" style="1" customWidth="1"/>
    <col min="8719" max="8960" width="9.140625" style="1"/>
    <col min="8961" max="8961" width="5" style="1" customWidth="1"/>
    <col min="8962" max="8971" width="8.7109375" style="1" customWidth="1"/>
    <col min="8972" max="8974" width="10.7109375" style="1" customWidth="1"/>
    <col min="8975" max="9216" width="9.140625" style="1"/>
    <col min="9217" max="9217" width="5" style="1" customWidth="1"/>
    <col min="9218" max="9227" width="8.7109375" style="1" customWidth="1"/>
    <col min="9228" max="9230" width="10.7109375" style="1" customWidth="1"/>
    <col min="9231" max="9472" width="9.140625" style="1"/>
    <col min="9473" max="9473" width="5" style="1" customWidth="1"/>
    <col min="9474" max="9483" width="8.7109375" style="1" customWidth="1"/>
    <col min="9484" max="9486" width="10.7109375" style="1" customWidth="1"/>
    <col min="9487" max="9728" width="9.140625" style="1"/>
    <col min="9729" max="9729" width="5" style="1" customWidth="1"/>
    <col min="9730" max="9739" width="8.7109375" style="1" customWidth="1"/>
    <col min="9740" max="9742" width="10.7109375" style="1" customWidth="1"/>
    <col min="9743" max="9984" width="9.140625" style="1"/>
    <col min="9985" max="9985" width="5" style="1" customWidth="1"/>
    <col min="9986" max="9995" width="8.7109375" style="1" customWidth="1"/>
    <col min="9996" max="9998" width="10.7109375" style="1" customWidth="1"/>
    <col min="9999" max="10240" width="9.140625" style="1"/>
    <col min="10241" max="10241" width="5" style="1" customWidth="1"/>
    <col min="10242" max="10251" width="8.7109375" style="1" customWidth="1"/>
    <col min="10252" max="10254" width="10.7109375" style="1" customWidth="1"/>
    <col min="10255" max="10496" width="9.140625" style="1"/>
    <col min="10497" max="10497" width="5" style="1" customWidth="1"/>
    <col min="10498" max="10507" width="8.7109375" style="1" customWidth="1"/>
    <col min="10508" max="10510" width="10.7109375" style="1" customWidth="1"/>
    <col min="10511" max="10752" width="9.140625" style="1"/>
    <col min="10753" max="10753" width="5" style="1" customWidth="1"/>
    <col min="10754" max="10763" width="8.7109375" style="1" customWidth="1"/>
    <col min="10764" max="10766" width="10.7109375" style="1" customWidth="1"/>
    <col min="10767" max="11008" width="9.140625" style="1"/>
    <col min="11009" max="11009" width="5" style="1" customWidth="1"/>
    <col min="11010" max="11019" width="8.7109375" style="1" customWidth="1"/>
    <col min="11020" max="11022" width="10.7109375" style="1" customWidth="1"/>
    <col min="11023" max="11264" width="9.140625" style="1"/>
    <col min="11265" max="11265" width="5" style="1" customWidth="1"/>
    <col min="11266" max="11275" width="8.7109375" style="1" customWidth="1"/>
    <col min="11276" max="11278" width="10.7109375" style="1" customWidth="1"/>
    <col min="11279" max="11520" width="9.140625" style="1"/>
    <col min="11521" max="11521" width="5" style="1" customWidth="1"/>
    <col min="11522" max="11531" width="8.7109375" style="1" customWidth="1"/>
    <col min="11532" max="11534" width="10.7109375" style="1" customWidth="1"/>
    <col min="11535" max="11776" width="9.140625" style="1"/>
    <col min="11777" max="11777" width="5" style="1" customWidth="1"/>
    <col min="11778" max="11787" width="8.7109375" style="1" customWidth="1"/>
    <col min="11788" max="11790" width="10.7109375" style="1" customWidth="1"/>
    <col min="11791" max="12032" width="9.140625" style="1"/>
    <col min="12033" max="12033" width="5" style="1" customWidth="1"/>
    <col min="12034" max="12043" width="8.7109375" style="1" customWidth="1"/>
    <col min="12044" max="12046" width="10.7109375" style="1" customWidth="1"/>
    <col min="12047" max="12288" width="9.140625" style="1"/>
    <col min="12289" max="12289" width="5" style="1" customWidth="1"/>
    <col min="12290" max="12299" width="8.7109375" style="1" customWidth="1"/>
    <col min="12300" max="12302" width="10.7109375" style="1" customWidth="1"/>
    <col min="12303" max="12544" width="9.140625" style="1"/>
    <col min="12545" max="12545" width="5" style="1" customWidth="1"/>
    <col min="12546" max="12555" width="8.7109375" style="1" customWidth="1"/>
    <col min="12556" max="12558" width="10.7109375" style="1" customWidth="1"/>
    <col min="12559" max="12800" width="9.140625" style="1"/>
    <col min="12801" max="12801" width="5" style="1" customWidth="1"/>
    <col min="12802" max="12811" width="8.7109375" style="1" customWidth="1"/>
    <col min="12812" max="12814" width="10.7109375" style="1" customWidth="1"/>
    <col min="12815" max="13056" width="9.140625" style="1"/>
    <col min="13057" max="13057" width="5" style="1" customWidth="1"/>
    <col min="13058" max="13067" width="8.7109375" style="1" customWidth="1"/>
    <col min="13068" max="13070" width="10.7109375" style="1" customWidth="1"/>
    <col min="13071" max="13312" width="9.140625" style="1"/>
    <col min="13313" max="13313" width="5" style="1" customWidth="1"/>
    <col min="13314" max="13323" width="8.7109375" style="1" customWidth="1"/>
    <col min="13324" max="13326" width="10.7109375" style="1" customWidth="1"/>
    <col min="13327" max="13568" width="9.140625" style="1"/>
    <col min="13569" max="13569" width="5" style="1" customWidth="1"/>
    <col min="13570" max="13579" width="8.7109375" style="1" customWidth="1"/>
    <col min="13580" max="13582" width="10.7109375" style="1" customWidth="1"/>
    <col min="13583" max="13824" width="9.140625" style="1"/>
    <col min="13825" max="13825" width="5" style="1" customWidth="1"/>
    <col min="13826" max="13835" width="8.7109375" style="1" customWidth="1"/>
    <col min="13836" max="13838" width="10.7109375" style="1" customWidth="1"/>
    <col min="13839" max="14080" width="9.140625" style="1"/>
    <col min="14081" max="14081" width="5" style="1" customWidth="1"/>
    <col min="14082" max="14091" width="8.7109375" style="1" customWidth="1"/>
    <col min="14092" max="14094" width="10.7109375" style="1" customWidth="1"/>
    <col min="14095" max="14336" width="9.140625" style="1"/>
    <col min="14337" max="14337" width="5" style="1" customWidth="1"/>
    <col min="14338" max="14347" width="8.7109375" style="1" customWidth="1"/>
    <col min="14348" max="14350" width="10.7109375" style="1" customWidth="1"/>
    <col min="14351" max="14592" width="9.140625" style="1"/>
    <col min="14593" max="14593" width="5" style="1" customWidth="1"/>
    <col min="14594" max="14603" width="8.7109375" style="1" customWidth="1"/>
    <col min="14604" max="14606" width="10.7109375" style="1" customWidth="1"/>
    <col min="14607" max="14848" width="9.140625" style="1"/>
    <col min="14849" max="14849" width="5" style="1" customWidth="1"/>
    <col min="14850" max="14859" width="8.7109375" style="1" customWidth="1"/>
    <col min="14860" max="14862" width="10.7109375" style="1" customWidth="1"/>
    <col min="14863" max="15104" width="9.140625" style="1"/>
    <col min="15105" max="15105" width="5" style="1" customWidth="1"/>
    <col min="15106" max="15115" width="8.7109375" style="1" customWidth="1"/>
    <col min="15116" max="15118" width="10.7109375" style="1" customWidth="1"/>
    <col min="15119" max="15360" width="9.140625" style="1"/>
    <col min="15361" max="15361" width="5" style="1" customWidth="1"/>
    <col min="15362" max="15371" width="8.7109375" style="1" customWidth="1"/>
    <col min="15372" max="15374" width="10.7109375" style="1" customWidth="1"/>
    <col min="15375" max="15616" width="9.140625" style="1"/>
    <col min="15617" max="15617" width="5" style="1" customWidth="1"/>
    <col min="15618" max="15627" width="8.7109375" style="1" customWidth="1"/>
    <col min="15628" max="15630" width="10.7109375" style="1" customWidth="1"/>
    <col min="15631" max="15872" width="9.140625" style="1"/>
    <col min="15873" max="15873" width="5" style="1" customWidth="1"/>
    <col min="15874" max="15883" width="8.7109375" style="1" customWidth="1"/>
    <col min="15884" max="15886" width="10.7109375" style="1" customWidth="1"/>
    <col min="15887" max="16128" width="9.140625" style="1"/>
    <col min="16129" max="16129" width="5" style="1" customWidth="1"/>
    <col min="16130" max="16139" width="8.7109375" style="1" customWidth="1"/>
    <col min="16140" max="16142" width="10.7109375" style="1" customWidth="1"/>
    <col min="16143" max="16384" width="9.140625" style="1"/>
  </cols>
  <sheetData>
    <row r="1" spans="1:14" x14ac:dyDescent="0.2">
      <c r="B1" s="41"/>
      <c r="H1" s="41"/>
    </row>
    <row r="2" spans="1:14" x14ac:dyDescent="0.2">
      <c r="B2" s="41"/>
      <c r="D2" s="42"/>
      <c r="E2" s="42"/>
      <c r="F2" s="43" t="s">
        <v>74</v>
      </c>
      <c r="G2" s="43"/>
      <c r="H2" s="43"/>
      <c r="I2" s="43"/>
      <c r="J2" s="43"/>
      <c r="K2" s="43"/>
    </row>
    <row r="3" spans="1:14" x14ac:dyDescent="0.2">
      <c r="B3" s="41"/>
      <c r="D3" s="43" t="s">
        <v>75</v>
      </c>
      <c r="E3" s="43"/>
      <c r="F3" s="43"/>
      <c r="G3" s="43"/>
      <c r="H3" s="43"/>
      <c r="I3" s="43"/>
      <c r="J3" s="43"/>
      <c r="K3" s="43"/>
    </row>
    <row r="4" spans="1:14" x14ac:dyDescent="0.2">
      <c r="B4" s="41"/>
      <c r="D4" s="43" t="s">
        <v>76</v>
      </c>
      <c r="E4" s="43"/>
      <c r="F4" s="43"/>
      <c r="G4" s="43"/>
      <c r="H4" s="43"/>
      <c r="I4" s="43"/>
      <c r="J4" s="43"/>
      <c r="K4" s="43"/>
    </row>
    <row r="5" spans="1:14" x14ac:dyDescent="0.2">
      <c r="A5" s="44" t="s">
        <v>1</v>
      </c>
      <c r="B5" s="45" t="s">
        <v>77</v>
      </c>
      <c r="C5" s="45"/>
      <c r="D5" s="45"/>
      <c r="E5" s="45"/>
      <c r="F5" s="45"/>
      <c r="G5" s="45"/>
      <c r="H5" s="45"/>
      <c r="I5" s="45"/>
      <c r="J5" s="45"/>
      <c r="K5" s="45"/>
      <c r="L5" s="46" t="s">
        <v>78</v>
      </c>
      <c r="M5" s="46"/>
      <c r="N5" s="46"/>
    </row>
    <row r="6" spans="1:14" x14ac:dyDescent="0.2">
      <c r="A6" s="44"/>
      <c r="B6" s="44" t="s">
        <v>79</v>
      </c>
      <c r="C6" s="44" t="s">
        <v>4</v>
      </c>
      <c r="D6" s="44" t="s">
        <v>5</v>
      </c>
      <c r="E6" s="44" t="s">
        <v>6</v>
      </c>
      <c r="F6" s="44" t="s">
        <v>7</v>
      </c>
      <c r="G6" s="44" t="s">
        <v>80</v>
      </c>
      <c r="H6" s="44" t="s">
        <v>8</v>
      </c>
      <c r="I6" s="47" t="s">
        <v>9</v>
      </c>
      <c r="J6" s="44" t="s">
        <v>10</v>
      </c>
      <c r="K6" s="44" t="s">
        <v>11</v>
      </c>
      <c r="L6" s="44" t="s">
        <v>81</v>
      </c>
      <c r="M6" s="44" t="s">
        <v>82</v>
      </c>
      <c r="N6" s="44" t="s">
        <v>83</v>
      </c>
    </row>
    <row r="7" spans="1:14" x14ac:dyDescent="0.2">
      <c r="A7" s="44"/>
      <c r="B7" s="44"/>
      <c r="C7" s="44"/>
      <c r="D7" s="44"/>
      <c r="E7" s="44"/>
      <c r="F7" s="44"/>
      <c r="G7" s="44"/>
      <c r="H7" s="44"/>
      <c r="I7" s="47"/>
      <c r="J7" s="44"/>
      <c r="K7" s="44"/>
      <c r="L7" s="44"/>
      <c r="M7" s="44"/>
      <c r="N7" s="44"/>
    </row>
    <row r="8" spans="1:14" ht="63.75" customHeight="1" x14ac:dyDescent="0.2">
      <c r="A8" s="44"/>
      <c r="B8" s="44"/>
      <c r="C8" s="44"/>
      <c r="D8" s="44"/>
      <c r="E8" s="44"/>
      <c r="F8" s="44"/>
      <c r="G8" s="44"/>
      <c r="H8" s="44"/>
      <c r="I8" s="47"/>
      <c r="J8" s="44"/>
      <c r="K8" s="44"/>
      <c r="L8" s="44"/>
      <c r="M8" s="44"/>
      <c r="N8" s="44"/>
    </row>
    <row r="9" spans="1:14" x14ac:dyDescent="0.2">
      <c r="A9" s="31">
        <v>1</v>
      </c>
      <c r="B9" s="31">
        <v>11.55</v>
      </c>
      <c r="C9" s="31">
        <v>0</v>
      </c>
      <c r="D9" s="31">
        <v>1.2</v>
      </c>
      <c r="E9" s="31">
        <v>1.3</v>
      </c>
      <c r="F9" s="31">
        <v>0.5</v>
      </c>
      <c r="G9" s="31">
        <v>0</v>
      </c>
      <c r="H9" s="31">
        <v>6</v>
      </c>
      <c r="I9" s="48">
        <v>3</v>
      </c>
      <c r="J9" s="31">
        <v>0</v>
      </c>
      <c r="K9" s="31">
        <v>0.5</v>
      </c>
      <c r="L9" s="31">
        <v>10.199999999999999</v>
      </c>
      <c r="M9" s="31"/>
      <c r="N9" s="31"/>
    </row>
    <row r="10" spans="1:14" x14ac:dyDescent="0.2">
      <c r="A10" s="31">
        <v>2</v>
      </c>
      <c r="B10" s="31">
        <v>10.3</v>
      </c>
      <c r="C10" s="31">
        <v>0</v>
      </c>
      <c r="D10" s="31">
        <v>1</v>
      </c>
      <c r="E10" s="31">
        <v>2.1</v>
      </c>
      <c r="F10" s="31">
        <v>0.5</v>
      </c>
      <c r="G10" s="31">
        <v>0</v>
      </c>
      <c r="H10" s="31">
        <v>6</v>
      </c>
      <c r="I10" s="48">
        <v>2.5</v>
      </c>
      <c r="J10" s="31">
        <v>0</v>
      </c>
      <c r="K10" s="31">
        <v>0.5</v>
      </c>
      <c r="L10" s="31">
        <v>10.3</v>
      </c>
      <c r="M10" s="31"/>
      <c r="N10" s="31"/>
    </row>
    <row r="11" spans="1:14" x14ac:dyDescent="0.2">
      <c r="A11" s="31">
        <v>3</v>
      </c>
      <c r="B11" s="31">
        <v>12.5</v>
      </c>
      <c r="C11" s="31">
        <v>0</v>
      </c>
      <c r="D11" s="31">
        <v>1</v>
      </c>
      <c r="E11" s="31">
        <v>1</v>
      </c>
      <c r="F11" s="31">
        <v>0.5</v>
      </c>
      <c r="G11" s="31">
        <v>0</v>
      </c>
      <c r="H11" s="31">
        <v>5</v>
      </c>
      <c r="I11" s="48">
        <v>2.5</v>
      </c>
      <c r="J11" s="31">
        <v>0</v>
      </c>
      <c r="K11" s="31">
        <v>0.5</v>
      </c>
      <c r="L11" s="31">
        <v>10.3</v>
      </c>
      <c r="M11" s="31"/>
      <c r="N11" s="31"/>
    </row>
    <row r="12" spans="1:14" x14ac:dyDescent="0.2">
      <c r="A12" s="31">
        <v>4</v>
      </c>
      <c r="B12" s="31">
        <v>13</v>
      </c>
      <c r="C12" s="31">
        <v>0</v>
      </c>
      <c r="D12" s="31">
        <v>1</v>
      </c>
      <c r="E12" s="31">
        <v>1</v>
      </c>
      <c r="F12" s="31">
        <v>0.5</v>
      </c>
      <c r="G12" s="31">
        <v>0</v>
      </c>
      <c r="H12" s="31">
        <v>7</v>
      </c>
      <c r="I12" s="48">
        <v>3</v>
      </c>
      <c r="J12" s="31">
        <v>0</v>
      </c>
      <c r="K12" s="31">
        <v>0.5</v>
      </c>
      <c r="L12" s="31">
        <v>10.3</v>
      </c>
      <c r="M12" s="31"/>
      <c r="N12" s="31"/>
    </row>
    <row r="13" spans="1:14" x14ac:dyDescent="0.2">
      <c r="A13" s="31">
        <v>5</v>
      </c>
      <c r="B13" s="31">
        <v>9.9</v>
      </c>
      <c r="C13" s="31">
        <v>0</v>
      </c>
      <c r="D13" s="31">
        <v>1</v>
      </c>
      <c r="E13" s="31">
        <v>1</v>
      </c>
      <c r="F13" s="31">
        <v>0.5</v>
      </c>
      <c r="G13" s="31">
        <v>0</v>
      </c>
      <c r="H13" s="31">
        <v>6</v>
      </c>
      <c r="I13" s="48">
        <v>3</v>
      </c>
      <c r="J13" s="31">
        <v>0</v>
      </c>
      <c r="K13" s="31">
        <v>0.5</v>
      </c>
      <c r="L13" s="31">
        <v>10.3</v>
      </c>
      <c r="M13" s="31"/>
      <c r="N13" s="31"/>
    </row>
    <row r="14" spans="1:14" x14ac:dyDescent="0.2">
      <c r="A14" s="31">
        <v>6</v>
      </c>
      <c r="B14" s="31">
        <v>13</v>
      </c>
      <c r="C14" s="31">
        <v>0</v>
      </c>
      <c r="D14" s="31">
        <v>1.5</v>
      </c>
      <c r="E14" s="31">
        <v>1.5</v>
      </c>
      <c r="F14" s="31">
        <v>0.5</v>
      </c>
      <c r="G14" s="31">
        <v>0</v>
      </c>
      <c r="H14" s="31">
        <v>6</v>
      </c>
      <c r="I14" s="48">
        <v>3</v>
      </c>
      <c r="J14" s="31">
        <v>0</v>
      </c>
      <c r="K14" s="31">
        <v>0.5</v>
      </c>
      <c r="L14" s="31">
        <v>10.3</v>
      </c>
      <c r="M14" s="31"/>
      <c r="N14" s="31"/>
    </row>
    <row r="15" spans="1:14" x14ac:dyDescent="0.2">
      <c r="A15" s="31">
        <v>7</v>
      </c>
      <c r="B15" s="31">
        <v>15</v>
      </c>
      <c r="C15" s="31">
        <v>0</v>
      </c>
      <c r="D15" s="31">
        <v>2</v>
      </c>
      <c r="E15" s="31">
        <v>2</v>
      </c>
      <c r="F15" s="31">
        <v>0.5</v>
      </c>
      <c r="G15" s="31">
        <v>0</v>
      </c>
      <c r="H15" s="31">
        <v>7.5</v>
      </c>
      <c r="I15" s="48">
        <v>3</v>
      </c>
      <c r="J15" s="31">
        <v>0</v>
      </c>
      <c r="K15" s="31">
        <v>0.5</v>
      </c>
      <c r="L15" s="31">
        <v>10.199999999999999</v>
      </c>
      <c r="M15" s="31"/>
      <c r="N15" s="31"/>
    </row>
    <row r="16" spans="1:14" x14ac:dyDescent="0.2">
      <c r="A16" s="31">
        <v>8</v>
      </c>
      <c r="B16" s="31">
        <v>19</v>
      </c>
      <c r="C16" s="31">
        <v>0</v>
      </c>
      <c r="D16" s="31">
        <v>2.5</v>
      </c>
      <c r="E16" s="31">
        <v>2</v>
      </c>
      <c r="F16" s="31">
        <v>1</v>
      </c>
      <c r="G16" s="31">
        <v>0</v>
      </c>
      <c r="H16" s="31">
        <v>10.5</v>
      </c>
      <c r="I16" s="48">
        <v>5</v>
      </c>
      <c r="J16" s="31">
        <v>0</v>
      </c>
      <c r="K16" s="31">
        <v>0.5</v>
      </c>
      <c r="L16" s="31">
        <v>10.199999999999999</v>
      </c>
      <c r="M16" s="31"/>
      <c r="N16" s="31"/>
    </row>
    <row r="17" spans="1:14" x14ac:dyDescent="0.2">
      <c r="A17" s="31">
        <v>9</v>
      </c>
      <c r="B17" s="31">
        <v>22</v>
      </c>
      <c r="C17" s="31">
        <v>0</v>
      </c>
      <c r="D17" s="31">
        <v>3</v>
      </c>
      <c r="E17" s="31">
        <v>3</v>
      </c>
      <c r="F17" s="31">
        <v>1</v>
      </c>
      <c r="G17" s="31">
        <v>0</v>
      </c>
      <c r="H17" s="31">
        <v>9</v>
      </c>
      <c r="I17" s="48">
        <v>6</v>
      </c>
      <c r="J17" s="31">
        <v>0</v>
      </c>
      <c r="K17" s="31">
        <v>0.5</v>
      </c>
      <c r="L17" s="31">
        <v>10.199999999999999</v>
      </c>
      <c r="M17" s="31"/>
      <c r="N17" s="31"/>
    </row>
    <row r="18" spans="1:14" x14ac:dyDescent="0.2">
      <c r="A18" s="31">
        <v>10</v>
      </c>
      <c r="B18" s="31">
        <v>20</v>
      </c>
      <c r="C18" s="31">
        <v>0</v>
      </c>
      <c r="D18" s="31">
        <v>2</v>
      </c>
      <c r="E18" s="31">
        <v>1.9</v>
      </c>
      <c r="F18" s="31">
        <v>0.5</v>
      </c>
      <c r="G18" s="31">
        <v>0</v>
      </c>
      <c r="H18" s="31">
        <v>9</v>
      </c>
      <c r="I18" s="48">
        <v>4</v>
      </c>
      <c r="J18" s="31">
        <v>0</v>
      </c>
      <c r="K18" s="31">
        <v>0.5</v>
      </c>
      <c r="L18" s="31">
        <v>10.199999999999999</v>
      </c>
      <c r="M18" s="31"/>
      <c r="N18" s="31"/>
    </row>
    <row r="19" spans="1:14" x14ac:dyDescent="0.2">
      <c r="A19" s="31">
        <v>11</v>
      </c>
      <c r="B19" s="31">
        <v>18</v>
      </c>
      <c r="C19" s="31">
        <v>0</v>
      </c>
      <c r="D19" s="31">
        <v>2</v>
      </c>
      <c r="E19" s="31">
        <v>2</v>
      </c>
      <c r="F19" s="31">
        <v>0.5</v>
      </c>
      <c r="G19" s="31">
        <v>0</v>
      </c>
      <c r="H19" s="31">
        <v>10</v>
      </c>
      <c r="I19" s="48">
        <v>4</v>
      </c>
      <c r="J19" s="31">
        <v>0</v>
      </c>
      <c r="K19" s="31">
        <v>0.5</v>
      </c>
      <c r="L19" s="31">
        <v>10.199999999999999</v>
      </c>
      <c r="M19" s="31"/>
      <c r="N19" s="31"/>
    </row>
    <row r="20" spans="1:14" x14ac:dyDescent="0.2">
      <c r="A20" s="31">
        <v>12</v>
      </c>
      <c r="B20" s="31">
        <v>19</v>
      </c>
      <c r="C20" s="31">
        <v>0</v>
      </c>
      <c r="D20" s="31">
        <v>2</v>
      </c>
      <c r="E20" s="31">
        <v>1.5</v>
      </c>
      <c r="F20" s="31">
        <v>0.5</v>
      </c>
      <c r="G20" s="31">
        <v>0</v>
      </c>
      <c r="H20" s="31">
        <v>10</v>
      </c>
      <c r="I20" s="48">
        <v>4.5</v>
      </c>
      <c r="J20" s="31">
        <v>0</v>
      </c>
      <c r="K20" s="31">
        <v>0.5</v>
      </c>
      <c r="L20" s="31">
        <v>10.3</v>
      </c>
      <c r="M20" s="31"/>
      <c r="N20" s="31"/>
    </row>
    <row r="21" spans="1:14" x14ac:dyDescent="0.2">
      <c r="A21" s="31">
        <v>13</v>
      </c>
      <c r="B21" s="31">
        <v>18</v>
      </c>
      <c r="C21" s="31">
        <v>0</v>
      </c>
      <c r="D21" s="31">
        <v>2</v>
      </c>
      <c r="E21" s="31">
        <v>1.5</v>
      </c>
      <c r="F21" s="31">
        <v>0.5</v>
      </c>
      <c r="G21" s="31">
        <v>0</v>
      </c>
      <c r="H21" s="31">
        <v>10</v>
      </c>
      <c r="I21" s="48">
        <v>4.5</v>
      </c>
      <c r="J21" s="31">
        <v>0</v>
      </c>
      <c r="K21" s="31">
        <v>0.5</v>
      </c>
      <c r="L21" s="31">
        <v>10.3</v>
      </c>
      <c r="M21" s="31"/>
      <c r="N21" s="31"/>
    </row>
    <row r="22" spans="1:14" x14ac:dyDescent="0.2">
      <c r="A22" s="31">
        <v>14</v>
      </c>
      <c r="B22" s="31">
        <v>0</v>
      </c>
      <c r="C22" s="31">
        <v>0</v>
      </c>
      <c r="D22" s="31">
        <v>2</v>
      </c>
      <c r="E22" s="31">
        <v>2</v>
      </c>
      <c r="F22" s="31">
        <v>0.5</v>
      </c>
      <c r="G22" s="31">
        <v>15.9</v>
      </c>
      <c r="H22" s="31">
        <v>9</v>
      </c>
      <c r="I22" s="48">
        <v>4.5</v>
      </c>
      <c r="J22" s="31">
        <v>0.5</v>
      </c>
      <c r="K22" s="31">
        <v>0</v>
      </c>
      <c r="L22" s="31">
        <v>10.199999999999999</v>
      </c>
      <c r="M22" s="31"/>
      <c r="N22" s="31"/>
    </row>
    <row r="23" spans="1:14" x14ac:dyDescent="0.2">
      <c r="A23" s="31">
        <v>15</v>
      </c>
      <c r="B23" s="31">
        <v>0</v>
      </c>
      <c r="C23" s="31">
        <v>0</v>
      </c>
      <c r="D23" s="31">
        <v>3</v>
      </c>
      <c r="E23" s="31">
        <v>2</v>
      </c>
      <c r="F23" s="31">
        <v>0.5</v>
      </c>
      <c r="G23" s="31">
        <v>17</v>
      </c>
      <c r="H23" s="31">
        <v>8</v>
      </c>
      <c r="I23" s="48">
        <v>4</v>
      </c>
      <c r="J23" s="31">
        <v>0.5</v>
      </c>
      <c r="K23" s="31">
        <v>0</v>
      </c>
      <c r="L23" s="31">
        <v>10.199999999999999</v>
      </c>
      <c r="M23" s="31"/>
      <c r="N23" s="31"/>
    </row>
    <row r="24" spans="1:14" x14ac:dyDescent="0.2">
      <c r="A24" s="31">
        <v>16</v>
      </c>
      <c r="B24" s="31">
        <v>0</v>
      </c>
      <c r="C24" s="31">
        <v>0</v>
      </c>
      <c r="D24" s="31">
        <v>2</v>
      </c>
      <c r="E24" s="31">
        <v>2</v>
      </c>
      <c r="F24" s="31">
        <v>0.5</v>
      </c>
      <c r="G24" s="31">
        <v>19</v>
      </c>
      <c r="H24" s="31">
        <v>9</v>
      </c>
      <c r="I24" s="48">
        <v>4</v>
      </c>
      <c r="J24" s="31">
        <v>0.5</v>
      </c>
      <c r="K24" s="31">
        <v>0</v>
      </c>
      <c r="L24" s="31">
        <v>10.199999999999999</v>
      </c>
      <c r="M24" s="31"/>
      <c r="N24" s="31"/>
    </row>
    <row r="25" spans="1:14" x14ac:dyDescent="0.2">
      <c r="A25" s="31">
        <v>17</v>
      </c>
      <c r="B25" s="31">
        <v>0</v>
      </c>
      <c r="C25" s="31">
        <v>0</v>
      </c>
      <c r="D25" s="31">
        <v>2.5</v>
      </c>
      <c r="E25" s="31">
        <v>2.5</v>
      </c>
      <c r="F25" s="31">
        <v>0.5</v>
      </c>
      <c r="G25" s="31">
        <v>19</v>
      </c>
      <c r="H25" s="31">
        <v>9</v>
      </c>
      <c r="I25" s="48">
        <v>4</v>
      </c>
      <c r="J25" s="31">
        <v>0.5</v>
      </c>
      <c r="K25" s="31">
        <v>0</v>
      </c>
      <c r="L25" s="31">
        <v>10.3</v>
      </c>
      <c r="M25" s="31"/>
      <c r="N25" s="31"/>
    </row>
    <row r="26" spans="1:14" x14ac:dyDescent="0.2">
      <c r="A26" s="31">
        <v>18</v>
      </c>
      <c r="B26" s="31">
        <v>0</v>
      </c>
      <c r="C26" s="31">
        <v>0</v>
      </c>
      <c r="D26" s="31">
        <v>3</v>
      </c>
      <c r="E26" s="31">
        <v>1.5</v>
      </c>
      <c r="F26" s="31">
        <v>0.5</v>
      </c>
      <c r="G26" s="31">
        <v>21</v>
      </c>
      <c r="H26" s="31">
        <v>10</v>
      </c>
      <c r="I26" s="48">
        <v>5</v>
      </c>
      <c r="J26" s="31">
        <v>0.5</v>
      </c>
      <c r="K26" s="31">
        <v>0</v>
      </c>
      <c r="L26" s="31">
        <v>10.199999999999999</v>
      </c>
      <c r="M26" s="31"/>
      <c r="N26" s="31"/>
    </row>
    <row r="27" spans="1:14" x14ac:dyDescent="0.2">
      <c r="A27" s="31">
        <v>19</v>
      </c>
      <c r="B27" s="31">
        <v>0</v>
      </c>
      <c r="C27" s="31">
        <v>0</v>
      </c>
      <c r="D27" s="31">
        <v>3</v>
      </c>
      <c r="E27" s="31">
        <v>2</v>
      </c>
      <c r="F27" s="31">
        <v>0.5</v>
      </c>
      <c r="G27" s="31">
        <v>22.5</v>
      </c>
      <c r="H27" s="31">
        <v>9.5</v>
      </c>
      <c r="I27" s="48">
        <v>7</v>
      </c>
      <c r="J27" s="31">
        <v>0.5</v>
      </c>
      <c r="K27" s="31">
        <v>0</v>
      </c>
      <c r="L27" s="31">
        <v>10.3</v>
      </c>
      <c r="M27" s="31"/>
      <c r="N27" s="31"/>
    </row>
    <row r="28" spans="1:14" x14ac:dyDescent="0.2">
      <c r="A28" s="31">
        <v>20</v>
      </c>
      <c r="B28" s="31">
        <v>0</v>
      </c>
      <c r="C28" s="31">
        <v>0</v>
      </c>
      <c r="D28" s="31">
        <v>2</v>
      </c>
      <c r="E28" s="31">
        <v>2</v>
      </c>
      <c r="F28" s="31">
        <v>0.5</v>
      </c>
      <c r="G28" s="31">
        <v>17.899999999999999</v>
      </c>
      <c r="H28" s="31">
        <v>12</v>
      </c>
      <c r="I28" s="48">
        <v>3</v>
      </c>
      <c r="J28" s="31">
        <v>0.5</v>
      </c>
      <c r="K28" s="31">
        <v>0</v>
      </c>
      <c r="L28" s="31">
        <v>10.3</v>
      </c>
      <c r="M28" s="31"/>
      <c r="N28" s="31"/>
    </row>
    <row r="29" spans="1:14" x14ac:dyDescent="0.2">
      <c r="A29" s="31">
        <v>21</v>
      </c>
      <c r="B29" s="31">
        <v>0</v>
      </c>
      <c r="C29" s="31">
        <v>0</v>
      </c>
      <c r="D29" s="31">
        <v>2.5</v>
      </c>
      <c r="E29" s="31">
        <v>2</v>
      </c>
      <c r="F29" s="31">
        <v>0.5</v>
      </c>
      <c r="G29" s="31">
        <v>19.899999999999999</v>
      </c>
      <c r="H29" s="31">
        <v>11</v>
      </c>
      <c r="I29" s="48">
        <v>4</v>
      </c>
      <c r="J29" s="31">
        <v>0.5</v>
      </c>
      <c r="K29" s="31">
        <v>0</v>
      </c>
      <c r="L29" s="31">
        <v>10.3</v>
      </c>
      <c r="M29" s="31"/>
      <c r="N29" s="31"/>
    </row>
    <row r="30" spans="1:14" x14ac:dyDescent="0.2">
      <c r="A30" s="31">
        <v>22</v>
      </c>
      <c r="B30" s="31">
        <v>0</v>
      </c>
      <c r="C30" s="31">
        <v>0</v>
      </c>
      <c r="D30" s="31">
        <v>3</v>
      </c>
      <c r="E30" s="31">
        <v>2</v>
      </c>
      <c r="F30" s="31">
        <v>0.5</v>
      </c>
      <c r="G30" s="31">
        <v>16.100000000000001</v>
      </c>
      <c r="H30" s="31">
        <v>8</v>
      </c>
      <c r="I30" s="48">
        <v>3</v>
      </c>
      <c r="J30" s="31">
        <v>0.5</v>
      </c>
      <c r="K30" s="31">
        <v>0</v>
      </c>
      <c r="L30" s="31">
        <v>10.3</v>
      </c>
      <c r="M30" s="31"/>
      <c r="N30" s="31"/>
    </row>
    <row r="31" spans="1:14" x14ac:dyDescent="0.2">
      <c r="A31" s="31">
        <v>23</v>
      </c>
      <c r="B31" s="31">
        <v>0</v>
      </c>
      <c r="C31" s="31">
        <v>0</v>
      </c>
      <c r="D31" s="31">
        <v>2.5</v>
      </c>
      <c r="E31" s="31">
        <v>1.5</v>
      </c>
      <c r="F31" s="31">
        <v>0.5</v>
      </c>
      <c r="G31" s="31">
        <v>14.5</v>
      </c>
      <c r="H31" s="31">
        <v>7</v>
      </c>
      <c r="I31" s="48">
        <v>2.5</v>
      </c>
      <c r="J31" s="31">
        <v>0.5</v>
      </c>
      <c r="K31" s="31">
        <v>0</v>
      </c>
      <c r="L31" s="31">
        <v>10.199999999999999</v>
      </c>
      <c r="M31" s="31"/>
      <c r="N31" s="31"/>
    </row>
    <row r="32" spans="1:14" x14ac:dyDescent="0.2">
      <c r="A32" s="31">
        <v>24</v>
      </c>
      <c r="B32" s="31">
        <v>0</v>
      </c>
      <c r="C32" s="31">
        <v>0</v>
      </c>
      <c r="D32" s="31">
        <v>3</v>
      </c>
      <c r="E32" s="31">
        <v>1.5</v>
      </c>
      <c r="F32" s="31">
        <v>0.5</v>
      </c>
      <c r="G32" s="31">
        <v>13</v>
      </c>
      <c r="H32" s="31">
        <v>6</v>
      </c>
      <c r="I32" s="48">
        <v>2.5</v>
      </c>
      <c r="J32" s="31">
        <v>0.5</v>
      </c>
      <c r="K32" s="31">
        <v>0</v>
      </c>
      <c r="L32" s="31">
        <v>10.3</v>
      </c>
      <c r="M32" s="31"/>
      <c r="N32" s="31"/>
    </row>
    <row r="33" spans="3:11" x14ac:dyDescent="0.2">
      <c r="C33" s="49"/>
      <c r="G33" s="49"/>
      <c r="J33" s="49"/>
      <c r="K33" s="49"/>
    </row>
    <row r="34" spans="3:11" x14ac:dyDescent="0.2">
      <c r="C34" s="49"/>
      <c r="G34" s="49"/>
      <c r="J34" s="49"/>
      <c r="K34" s="49"/>
    </row>
    <row r="35" spans="3:11" x14ac:dyDescent="0.2">
      <c r="C35" s="49"/>
    </row>
  </sheetData>
  <mergeCells count="19">
    <mergeCell ref="L6:L8"/>
    <mergeCell ref="M6:M8"/>
    <mergeCell ref="N6:N8"/>
    <mergeCell ref="F6:F8"/>
    <mergeCell ref="G6:G8"/>
    <mergeCell ref="H6:H8"/>
    <mergeCell ref="I6:I8"/>
    <mergeCell ref="J6:J8"/>
    <mergeCell ref="K6:K8"/>
    <mergeCell ref="F2:K2"/>
    <mergeCell ref="D3:K3"/>
    <mergeCell ref="D4:K4"/>
    <mergeCell ref="A5:A8"/>
    <mergeCell ref="B5:K5"/>
    <mergeCell ref="L5:N5"/>
    <mergeCell ref="B6:B8"/>
    <mergeCell ref="C6:C8"/>
    <mergeCell ref="D6:D8"/>
    <mergeCell ref="E6:E8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ПС ШЕЙБУХТА</vt:lpstr>
      <vt:lpstr>ШЕЙБУХТА-2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2018-06-25T10:04:23Z</dcterms:modified>
</cp:coreProperties>
</file>